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maskovi\Documents\ZAVRŠNI RAČUN - 2023\FINANCIJSKI IZVJEŠTAJI- OBRASCI\"/>
    </mc:Choice>
  </mc:AlternateContent>
  <workbookProtection workbookAlgorithmName="SHA-512" workbookHashValue="k+m+Sr6oi0PR+gvrZdxhIPEu8Y7urG9+OEvjrXg+TQuQgqbHcIsTvKRvH+eii7P6aizbILjR1BZwxy7p6VJYug==" workbookSaltValue="d65K3IXL9Vyvsi1SNUfx4A==" workbookSpinCount="100000" lockStructure="1"/>
  <bookViews>
    <workbookView xWindow="0" yWindow="0" windowWidth="25485" windowHeight="12255" firstSheet="1" activeTab="4"/>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c r="F315" i="9"/>
  <c r="F314" i="9" s="1"/>
  <c r="F313" i="9"/>
  <c r="F312" i="9"/>
  <c r="F311" i="9"/>
  <c r="F310" i="9"/>
  <c r="F309" i="9"/>
  <c r="H308" i="9"/>
  <c r="G308" i="9"/>
  <c r="F308" i="9"/>
  <c r="F307" i="9"/>
  <c r="H306" i="9"/>
  <c r="E306" i="9" s="1"/>
  <c r="G306" i="9"/>
  <c r="F306" i="9"/>
  <c r="B306" i="9"/>
  <c r="H305" i="9"/>
  <c r="G305" i="9"/>
  <c r="F305" i="9"/>
  <c r="E305" i="9"/>
  <c r="B305" i="9" s="1"/>
  <c r="H304" i="9"/>
  <c r="G304" i="9"/>
  <c r="E304" i="9" s="1"/>
  <c r="F304" i="9"/>
  <c r="B304" i="9"/>
  <c r="H303" i="9"/>
  <c r="G303" i="9"/>
  <c r="F303" i="9"/>
  <c r="E303" i="9"/>
  <c r="B303" i="9" s="1"/>
  <c r="H302" i="9"/>
  <c r="G302" i="9"/>
  <c r="F302" i="9"/>
  <c r="H301" i="9"/>
  <c r="G301" i="9"/>
  <c r="F301" i="9"/>
  <c r="E301" i="9"/>
  <c r="B301" i="9" s="1"/>
  <c r="H300" i="9"/>
  <c r="G300" i="9"/>
  <c r="F300" i="9"/>
  <c r="H299" i="9"/>
  <c r="G299" i="9"/>
  <c r="E299" i="9" s="1"/>
  <c r="B299" i="9" s="1"/>
  <c r="F299" i="9"/>
  <c r="H298" i="9"/>
  <c r="E298" i="9" s="1"/>
  <c r="G298" i="9"/>
  <c r="F298" i="9"/>
  <c r="B298" i="9"/>
  <c r="H297" i="9"/>
  <c r="G297" i="9"/>
  <c r="F297" i="9"/>
  <c r="H296" i="9"/>
  <c r="G296" i="9"/>
  <c r="E296" i="9" s="1"/>
  <c r="F296" i="9"/>
  <c r="B296" i="9"/>
  <c r="H295" i="9"/>
  <c r="G295" i="9"/>
  <c r="F295" i="9"/>
  <c r="H294" i="9"/>
  <c r="E294" i="9" s="1"/>
  <c r="G294" i="9"/>
  <c r="F294" i="9"/>
  <c r="B294" i="9"/>
  <c r="H293" i="9"/>
  <c r="G293" i="9"/>
  <c r="F293" i="9"/>
  <c r="H292" i="9"/>
  <c r="G292" i="9"/>
  <c r="F292" i="9"/>
  <c r="H291" i="9"/>
  <c r="G291" i="9"/>
  <c r="F291" i="9"/>
  <c r="F290" i="9"/>
  <c r="F289" i="9"/>
  <c r="H288" i="9"/>
  <c r="G288" i="9"/>
  <c r="F288" i="9"/>
  <c r="H287" i="9"/>
  <c r="G287" i="9"/>
  <c r="F287" i="9"/>
  <c r="H286" i="9"/>
  <c r="G286" i="9"/>
  <c r="F286" i="9"/>
  <c r="H285" i="9"/>
  <c r="G285" i="9"/>
  <c r="F285" i="9"/>
  <c r="F284" i="9"/>
  <c r="H283" i="9"/>
  <c r="G283" i="9"/>
  <c r="E283" i="9" s="1"/>
  <c r="F283" i="9"/>
  <c r="H282" i="9"/>
  <c r="G282" i="9"/>
  <c r="F282" i="9"/>
  <c r="H281" i="9"/>
  <c r="E281" i="9" s="1"/>
  <c r="B281" i="9" s="1"/>
  <c r="G281" i="9"/>
  <c r="F281" i="9"/>
  <c r="F280" i="9"/>
  <c r="F279" i="9"/>
  <c r="F278" i="9"/>
  <c r="F276" i="9"/>
  <c r="L275" i="9"/>
  <c r="F275" i="9" s="1"/>
  <c r="H275" i="9"/>
  <c r="F274" i="9"/>
  <c r="I273" i="9"/>
  <c r="E273" i="9" s="1"/>
  <c r="B273" i="9" s="1"/>
  <c r="H273" i="9"/>
  <c r="F273" i="9"/>
  <c r="E272" i="9"/>
  <c r="M271" i="9"/>
  <c r="L271" i="9"/>
  <c r="F271" i="9"/>
  <c r="E271" i="9"/>
  <c r="B271" i="9" s="1"/>
  <c r="M270" i="9"/>
  <c r="L270" i="9"/>
  <c r="F270" i="9"/>
  <c r="B270" i="9" s="1"/>
  <c r="E270" i="9"/>
  <c r="M269" i="9"/>
  <c r="L269" i="9"/>
  <c r="F269" i="9" s="1"/>
  <c r="E269" i="9"/>
  <c r="M268" i="9"/>
  <c r="L268" i="9"/>
  <c r="F268" i="9"/>
  <c r="B268" i="9" s="1"/>
  <c r="E268" i="9"/>
  <c r="M267" i="9"/>
  <c r="L267" i="9"/>
  <c r="F267" i="9" s="1"/>
  <c r="E267" i="9"/>
  <c r="M266" i="9"/>
  <c r="L266" i="9"/>
  <c r="F266" i="9" s="1"/>
  <c r="E266" i="9"/>
  <c r="B266" i="9"/>
  <c r="M265" i="9"/>
  <c r="L265" i="9"/>
  <c r="E265" i="9"/>
  <c r="M264" i="9"/>
  <c r="F264" i="9" s="1"/>
  <c r="L264" i="9"/>
  <c r="E264" i="9"/>
  <c r="B264" i="9"/>
  <c r="M263" i="9"/>
  <c r="L263" i="9"/>
  <c r="F263" i="9"/>
  <c r="E263" i="9"/>
  <c r="B263" i="9" s="1"/>
  <c r="M262" i="9"/>
  <c r="L262" i="9"/>
  <c r="F262" i="9"/>
  <c r="B262" i="9" s="1"/>
  <c r="E262" i="9"/>
  <c r="M261" i="9"/>
  <c r="L261" i="9"/>
  <c r="F261" i="9" s="1"/>
  <c r="E261" i="9"/>
  <c r="B261" i="9" s="1"/>
  <c r="M260" i="9"/>
  <c r="L260" i="9"/>
  <c r="F260" i="9"/>
  <c r="B260" i="9" s="1"/>
  <c r="E260" i="9"/>
  <c r="M259" i="9"/>
  <c r="L259" i="9"/>
  <c r="F259" i="9" s="1"/>
  <c r="E259" i="9"/>
  <c r="M258" i="9"/>
  <c r="L258" i="9"/>
  <c r="F258" i="9" s="1"/>
  <c r="B258" i="9" s="1"/>
  <c r="E258" i="9"/>
  <c r="M257" i="9"/>
  <c r="L257" i="9"/>
  <c r="E257" i="9"/>
  <c r="M256" i="9"/>
  <c r="F256" i="9" s="1"/>
  <c r="B256" i="9" s="1"/>
  <c r="L256" i="9"/>
  <c r="E256" i="9"/>
  <c r="M255" i="9"/>
  <c r="L255" i="9"/>
  <c r="F255" i="9"/>
  <c r="E255" i="9"/>
  <c r="B255" i="9" s="1"/>
  <c r="M254" i="9"/>
  <c r="L254" i="9"/>
  <c r="F254" i="9"/>
  <c r="B254" i="9" s="1"/>
  <c r="E254" i="9"/>
  <c r="M253" i="9"/>
  <c r="L253" i="9"/>
  <c r="F253" i="9" s="1"/>
  <c r="E253" i="9"/>
  <c r="M252" i="9"/>
  <c r="L252" i="9"/>
  <c r="F252" i="9"/>
  <c r="B252" i="9" s="1"/>
  <c r="E252" i="9"/>
  <c r="M251" i="9"/>
  <c r="L251" i="9"/>
  <c r="F251" i="9" s="1"/>
  <c r="E251" i="9"/>
  <c r="M250" i="9"/>
  <c r="L250" i="9"/>
  <c r="F250" i="9" s="1"/>
  <c r="E250" i="9"/>
  <c r="B250" i="9"/>
  <c r="M249" i="9"/>
  <c r="L249" i="9"/>
  <c r="E249" i="9"/>
  <c r="M248" i="9"/>
  <c r="F248" i="9" s="1"/>
  <c r="L248" i="9"/>
  <c r="E248" i="9"/>
  <c r="B248" i="9"/>
  <c r="M247" i="9"/>
  <c r="L247" i="9"/>
  <c r="F247" i="9"/>
  <c r="E247" i="9"/>
  <c r="B247" i="9" s="1"/>
  <c r="M246" i="9"/>
  <c r="L246" i="9"/>
  <c r="F246" i="9"/>
  <c r="B246" i="9" s="1"/>
  <c r="E246" i="9"/>
  <c r="M245" i="9"/>
  <c r="L245" i="9"/>
  <c r="F245" i="9" s="1"/>
  <c r="E245" i="9"/>
  <c r="B245" i="9" s="1"/>
  <c r="M244" i="9"/>
  <c r="L244" i="9"/>
  <c r="F244" i="9"/>
  <c r="B244" i="9" s="1"/>
  <c r="E244" i="9"/>
  <c r="M243" i="9"/>
  <c r="L243" i="9"/>
  <c r="F243" i="9" s="1"/>
  <c r="E243" i="9"/>
  <c r="M242" i="9"/>
  <c r="L242" i="9"/>
  <c r="F242" i="9" s="1"/>
  <c r="B242" i="9" s="1"/>
  <c r="E242" i="9"/>
  <c r="M241" i="9"/>
  <c r="L241" i="9"/>
  <c r="E241" i="9"/>
  <c r="M240" i="9"/>
  <c r="F240" i="9" s="1"/>
  <c r="B240" i="9" s="1"/>
  <c r="L240" i="9"/>
  <c r="E240" i="9"/>
  <c r="M239" i="9"/>
  <c r="L239" i="9"/>
  <c r="F239" i="9"/>
  <c r="E239" i="9"/>
  <c r="B239" i="9" s="1"/>
  <c r="M238" i="9"/>
  <c r="L238" i="9"/>
  <c r="F238" i="9"/>
  <c r="B238" i="9" s="1"/>
  <c r="E238" i="9"/>
  <c r="M237" i="9"/>
  <c r="L237" i="9"/>
  <c r="F237" i="9" s="1"/>
  <c r="E237" i="9"/>
  <c r="M236" i="9"/>
  <c r="L236" i="9"/>
  <c r="F236" i="9"/>
  <c r="B236" i="9" s="1"/>
  <c r="E236" i="9"/>
  <c r="M235" i="9"/>
  <c r="L235" i="9"/>
  <c r="F235" i="9" s="1"/>
  <c r="E235" i="9"/>
  <c r="M234" i="9"/>
  <c r="L234" i="9"/>
  <c r="F234" i="9" s="1"/>
  <c r="E234" i="9"/>
  <c r="B234" i="9"/>
  <c r="M233" i="9"/>
  <c r="L233" i="9"/>
  <c r="E233" i="9"/>
  <c r="M232" i="9"/>
  <c r="F232" i="9" s="1"/>
  <c r="L232" i="9"/>
  <c r="E232" i="9"/>
  <c r="B232" i="9" s="1"/>
  <c r="M231" i="9"/>
  <c r="L231" i="9"/>
  <c r="F231" i="9"/>
  <c r="E231" i="9"/>
  <c r="M230" i="9"/>
  <c r="L230" i="9"/>
  <c r="F230" i="9"/>
  <c r="B230" i="9" s="1"/>
  <c r="E230" i="9"/>
  <c r="M229" i="9"/>
  <c r="L229" i="9"/>
  <c r="F229" i="9" s="1"/>
  <c r="E229" i="9"/>
  <c r="B229" i="9" s="1"/>
  <c r="M228" i="9"/>
  <c r="L228" i="9"/>
  <c r="F228" i="9"/>
  <c r="B228" i="9" s="1"/>
  <c r="E228" i="9"/>
  <c r="M227" i="9"/>
  <c r="L227" i="9"/>
  <c r="F227" i="9" s="1"/>
  <c r="E227" i="9"/>
  <c r="M226" i="9"/>
  <c r="L226" i="9"/>
  <c r="E226" i="9"/>
  <c r="M225" i="9"/>
  <c r="L225" i="9"/>
  <c r="E225" i="9"/>
  <c r="M224" i="9"/>
  <c r="F224" i="9" s="1"/>
  <c r="B224" i="9" s="1"/>
  <c r="L224" i="9"/>
  <c r="E224" i="9"/>
  <c r="M223" i="9"/>
  <c r="F223" i="9" s="1"/>
  <c r="L223" i="9"/>
  <c r="E223" i="9"/>
  <c r="M222" i="9"/>
  <c r="L222" i="9"/>
  <c r="F222" i="9"/>
  <c r="B222" i="9" s="1"/>
  <c r="E222" i="9"/>
  <c r="M221" i="9"/>
  <c r="L221" i="9"/>
  <c r="E221" i="9"/>
  <c r="M220" i="9"/>
  <c r="F220" i="9" s="1"/>
  <c r="B220" i="9" s="1"/>
  <c r="L220" i="9"/>
  <c r="E220" i="9"/>
  <c r="M219" i="9"/>
  <c r="L219" i="9"/>
  <c r="E219" i="9"/>
  <c r="M218" i="9"/>
  <c r="L218" i="9"/>
  <c r="E218" i="9"/>
  <c r="M217" i="9"/>
  <c r="L217" i="9"/>
  <c r="E217" i="9"/>
  <c r="M216" i="9"/>
  <c r="F216" i="9" s="1"/>
  <c r="L216" i="9"/>
  <c r="E216" i="9"/>
  <c r="B216" i="9" s="1"/>
  <c r="M215" i="9"/>
  <c r="L215" i="9"/>
  <c r="F215" i="9" s="1"/>
  <c r="E215" i="9"/>
  <c r="M214" i="9"/>
  <c r="L214" i="9"/>
  <c r="F214" i="9"/>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G160" i="9"/>
  <c r="F160" i="9"/>
  <c r="H159" i="9"/>
  <c r="G159" i="9"/>
  <c r="E159" i="9" s="1"/>
  <c r="B159" i="9" s="1"/>
  <c r="F159" i="9"/>
  <c r="H158" i="9"/>
  <c r="G158" i="9"/>
  <c r="E158" i="9" s="1"/>
  <c r="B158" i="9" s="1"/>
  <c r="F158" i="9"/>
  <c r="H157" i="9"/>
  <c r="G157" i="9"/>
  <c r="E157" i="9" s="1"/>
  <c r="B157" i="9" s="1"/>
  <c r="F157" i="9"/>
  <c r="H156" i="9"/>
  <c r="G156" i="9"/>
  <c r="F156" i="9"/>
  <c r="E156" i="9"/>
  <c r="B156" i="9" s="1"/>
  <c r="H155" i="9"/>
  <c r="G155" i="9"/>
  <c r="F155" i="9"/>
  <c r="E155" i="9"/>
  <c r="H154" i="9"/>
  <c r="G154" i="9"/>
  <c r="E154" i="9" s="1"/>
  <c r="F154" i="9"/>
  <c r="B154" i="9" s="1"/>
  <c r="H153" i="9"/>
  <c r="G153" i="9"/>
  <c r="F153" i="9"/>
  <c r="E153" i="9"/>
  <c r="H152" i="9"/>
  <c r="G152" i="9"/>
  <c r="E152" i="9" s="1"/>
  <c r="B152" i="9" s="1"/>
  <c r="F152" i="9"/>
  <c r="H151" i="9"/>
  <c r="G151" i="9"/>
  <c r="E151" i="9" s="1"/>
  <c r="B151" i="9" s="1"/>
  <c r="F151" i="9"/>
  <c r="H150" i="9"/>
  <c r="G150" i="9"/>
  <c r="F150" i="9"/>
  <c r="E150" i="9"/>
  <c r="B150" i="9" s="1"/>
  <c r="H149" i="9"/>
  <c r="G149" i="9"/>
  <c r="F149" i="9"/>
  <c r="E149" i="9"/>
  <c r="H148" i="9"/>
  <c r="G148" i="9"/>
  <c r="E148" i="9" s="1"/>
  <c r="B148" i="9" s="1"/>
  <c r="F148" i="9"/>
  <c r="H147" i="9"/>
  <c r="G147" i="9"/>
  <c r="E147" i="9" s="1"/>
  <c r="B147" i="9" s="1"/>
  <c r="F147" i="9"/>
  <c r="H146" i="9"/>
  <c r="G146" i="9"/>
  <c r="F146" i="9"/>
  <c r="E146" i="9"/>
  <c r="B146" i="9" s="1"/>
  <c r="H145" i="9"/>
  <c r="G145" i="9"/>
  <c r="F145" i="9"/>
  <c r="E145" i="9"/>
  <c r="H144" i="9"/>
  <c r="G144" i="9"/>
  <c r="E144" i="9" s="1"/>
  <c r="B144" i="9" s="1"/>
  <c r="F144" i="9"/>
  <c r="F143" i="9"/>
  <c r="H142" i="9"/>
  <c r="G142" i="9"/>
  <c r="F142" i="9"/>
  <c r="E142" i="9"/>
  <c r="B142" i="9" s="1"/>
  <c r="H141" i="9"/>
  <c r="G141" i="9"/>
  <c r="F141" i="9"/>
  <c r="E141" i="9"/>
  <c r="H140" i="9"/>
  <c r="G140" i="9"/>
  <c r="E140" i="9" s="1"/>
  <c r="B140" i="9" s="1"/>
  <c r="F140" i="9"/>
  <c r="H139" i="9"/>
  <c r="G139" i="9"/>
  <c r="E139" i="9" s="1"/>
  <c r="B139" i="9" s="1"/>
  <c r="F139" i="9"/>
  <c r="H138" i="9"/>
  <c r="G138" i="9"/>
  <c r="F138" i="9"/>
  <c r="E138" i="9"/>
  <c r="B138" i="9" s="1"/>
  <c r="H137" i="9"/>
  <c r="G137" i="9"/>
  <c r="F137" i="9"/>
  <c r="E137" i="9"/>
  <c r="H136" i="9"/>
  <c r="G136" i="9"/>
  <c r="E136" i="9" s="1"/>
  <c r="B136" i="9" s="1"/>
  <c r="F136" i="9"/>
  <c r="H135" i="9"/>
  <c r="G135" i="9"/>
  <c r="E135" i="9" s="1"/>
  <c r="B135" i="9" s="1"/>
  <c r="F135" i="9"/>
  <c r="H134" i="9"/>
  <c r="G134" i="9"/>
  <c r="F134" i="9"/>
  <c r="E134" i="9"/>
  <c r="B134" i="9" s="1"/>
  <c r="H133" i="9"/>
  <c r="G133" i="9"/>
  <c r="F133" i="9"/>
  <c r="E133" i="9"/>
  <c r="H132" i="9"/>
  <c r="G132" i="9"/>
  <c r="E132" i="9" s="1"/>
  <c r="B132" i="9" s="1"/>
  <c r="F132" i="9"/>
  <c r="H131" i="9"/>
  <c r="G131" i="9"/>
  <c r="E131" i="9" s="1"/>
  <c r="B131" i="9" s="1"/>
  <c r="F131" i="9"/>
  <c r="H130" i="9"/>
  <c r="G130" i="9"/>
  <c r="F130" i="9"/>
  <c r="E130" i="9"/>
  <c r="B130" i="9" s="1"/>
  <c r="H129" i="9"/>
  <c r="G129" i="9"/>
  <c r="F129" i="9"/>
  <c r="E129" i="9"/>
  <c r="H128" i="9"/>
  <c r="G128" i="9"/>
  <c r="E128" i="9" s="1"/>
  <c r="B128" i="9" s="1"/>
  <c r="F128" i="9"/>
  <c r="H127" i="9"/>
  <c r="G127" i="9"/>
  <c r="E127" i="9" s="1"/>
  <c r="B127" i="9" s="1"/>
  <c r="F127" i="9"/>
  <c r="H126" i="9"/>
  <c r="G126" i="9"/>
  <c r="F126" i="9"/>
  <c r="E126" i="9"/>
  <c r="B126" i="9"/>
  <c r="H125" i="9"/>
  <c r="G125" i="9"/>
  <c r="F125" i="9"/>
  <c r="E125" i="9"/>
  <c r="B125" i="9" s="1"/>
  <c r="H124" i="9"/>
  <c r="G124" i="9"/>
  <c r="E124" i="9" s="1"/>
  <c r="B124" i="9" s="1"/>
  <c r="F124" i="9"/>
  <c r="H123" i="9"/>
  <c r="G123" i="9"/>
  <c r="E123" i="9" s="1"/>
  <c r="B123" i="9" s="1"/>
  <c r="F123" i="9"/>
  <c r="H122" i="9"/>
  <c r="E122" i="9" s="1"/>
  <c r="B122" i="9" s="1"/>
  <c r="G122" i="9"/>
  <c r="F122" i="9"/>
  <c r="H121" i="9"/>
  <c r="G121" i="9"/>
  <c r="F121" i="9"/>
  <c r="E121" i="9"/>
  <c r="B121" i="9" s="1"/>
  <c r="H120" i="9"/>
  <c r="G120" i="9"/>
  <c r="E120" i="9" s="1"/>
  <c r="B120" i="9" s="1"/>
  <c r="F120" i="9"/>
  <c r="H119" i="9"/>
  <c r="G119" i="9"/>
  <c r="E119" i="9" s="1"/>
  <c r="B119" i="9" s="1"/>
  <c r="F119" i="9"/>
  <c r="H118" i="9"/>
  <c r="E118" i="9" s="1"/>
  <c r="B118" i="9" s="1"/>
  <c r="G118" i="9"/>
  <c r="F118" i="9"/>
  <c r="H117" i="9"/>
  <c r="G117" i="9"/>
  <c r="F117" i="9"/>
  <c r="E117" i="9"/>
  <c r="B117" i="9" s="1"/>
  <c r="H116" i="9"/>
  <c r="G116" i="9"/>
  <c r="E116" i="9" s="1"/>
  <c r="B116" i="9" s="1"/>
  <c r="F116" i="9"/>
  <c r="H115" i="9"/>
  <c r="G115" i="9"/>
  <c r="E115" i="9" s="1"/>
  <c r="B115" i="9" s="1"/>
  <c r="F115" i="9"/>
  <c r="H114" i="9"/>
  <c r="E114" i="9" s="1"/>
  <c r="B114" i="9" s="1"/>
  <c r="G114" i="9"/>
  <c r="F114" i="9"/>
  <c r="H113" i="9"/>
  <c r="G113" i="9"/>
  <c r="F113" i="9"/>
  <c r="E113" i="9"/>
  <c r="B113" i="9" s="1"/>
  <c r="H112" i="9"/>
  <c r="G112" i="9"/>
  <c r="E112" i="9" s="1"/>
  <c r="B112" i="9" s="1"/>
  <c r="F112" i="9"/>
  <c r="H111" i="9"/>
  <c r="G111" i="9"/>
  <c r="E111" i="9" s="1"/>
  <c r="B111" i="9" s="1"/>
  <c r="F111" i="9"/>
  <c r="H110" i="9"/>
  <c r="E110" i="9" s="1"/>
  <c r="B110" i="9" s="1"/>
  <c r="G110" i="9"/>
  <c r="F110" i="9"/>
  <c r="H109" i="9"/>
  <c r="G109" i="9"/>
  <c r="F109" i="9"/>
  <c r="E109" i="9"/>
  <c r="B109" i="9" s="1"/>
  <c r="H108" i="9"/>
  <c r="G108" i="9"/>
  <c r="E108" i="9" s="1"/>
  <c r="B108" i="9" s="1"/>
  <c r="F108" i="9"/>
  <c r="H107" i="9"/>
  <c r="G107" i="9"/>
  <c r="E107" i="9" s="1"/>
  <c r="B107" i="9" s="1"/>
  <c r="F107" i="9"/>
  <c r="H106" i="9"/>
  <c r="E106" i="9" s="1"/>
  <c r="B106" i="9" s="1"/>
  <c r="G106" i="9"/>
  <c r="F106" i="9"/>
  <c r="H105" i="9"/>
  <c r="G105" i="9"/>
  <c r="F105" i="9"/>
  <c r="E105" i="9"/>
  <c r="B105" i="9" s="1"/>
  <c r="H104" i="9"/>
  <c r="G104" i="9"/>
  <c r="E104" i="9" s="1"/>
  <c r="B104" i="9" s="1"/>
  <c r="F104" i="9"/>
  <c r="H103" i="9"/>
  <c r="G103" i="9"/>
  <c r="E103" i="9" s="1"/>
  <c r="B103" i="9" s="1"/>
  <c r="F103" i="9"/>
  <c r="H102" i="9"/>
  <c r="E102" i="9" s="1"/>
  <c r="B102" i="9" s="1"/>
  <c r="G102" i="9"/>
  <c r="F102" i="9"/>
  <c r="H101" i="9"/>
  <c r="G101" i="9"/>
  <c r="F101" i="9"/>
  <c r="E101" i="9"/>
  <c r="B101" i="9" s="1"/>
  <c r="H100" i="9"/>
  <c r="G100" i="9"/>
  <c r="E100" i="9" s="1"/>
  <c r="B100" i="9" s="1"/>
  <c r="F100" i="9"/>
  <c r="H99" i="9"/>
  <c r="G99" i="9"/>
  <c r="E99" i="9" s="1"/>
  <c r="B99" i="9" s="1"/>
  <c r="F99" i="9"/>
  <c r="H98" i="9"/>
  <c r="E98" i="9" s="1"/>
  <c r="B98" i="9" s="1"/>
  <c r="G98" i="9"/>
  <c r="F98" i="9"/>
  <c r="H97" i="9"/>
  <c r="G97" i="9"/>
  <c r="F97" i="9"/>
  <c r="E97" i="9"/>
  <c r="B97" i="9" s="1"/>
  <c r="H96" i="9"/>
  <c r="G96" i="9"/>
  <c r="E96" i="9" s="1"/>
  <c r="B96" i="9" s="1"/>
  <c r="F96" i="9"/>
  <c r="H95" i="9"/>
  <c r="G95" i="9"/>
  <c r="E95" i="9" s="1"/>
  <c r="B95" i="9" s="1"/>
  <c r="F95" i="9"/>
  <c r="H94" i="9"/>
  <c r="E94" i="9" s="1"/>
  <c r="B94" i="9" s="1"/>
  <c r="G94" i="9"/>
  <c r="F94" i="9"/>
  <c r="H93" i="9"/>
  <c r="G93" i="9"/>
  <c r="F93" i="9"/>
  <c r="E93" i="9"/>
  <c r="B93" i="9" s="1"/>
  <c r="H92" i="9"/>
  <c r="G92" i="9"/>
  <c r="E92" i="9" s="1"/>
  <c r="B92" i="9" s="1"/>
  <c r="F92" i="9"/>
  <c r="H91" i="9"/>
  <c r="G91" i="9"/>
  <c r="E91" i="9" s="1"/>
  <c r="B91" i="9" s="1"/>
  <c r="F91" i="9"/>
  <c r="H90" i="9"/>
  <c r="E90" i="9" s="1"/>
  <c r="B90" i="9" s="1"/>
  <c r="G90" i="9"/>
  <c r="F90" i="9"/>
  <c r="H89" i="9"/>
  <c r="G89" i="9"/>
  <c r="F89" i="9"/>
  <c r="E89" i="9"/>
  <c r="B89" i="9" s="1"/>
  <c r="H88" i="9"/>
  <c r="G88" i="9"/>
  <c r="E88" i="9" s="1"/>
  <c r="B88" i="9" s="1"/>
  <c r="F88" i="9"/>
  <c r="H87" i="9"/>
  <c r="G87" i="9"/>
  <c r="E87" i="9" s="1"/>
  <c r="B87" i="9" s="1"/>
  <c r="F87" i="9"/>
  <c r="H86" i="9"/>
  <c r="E86" i="9" s="1"/>
  <c r="B86" i="9" s="1"/>
  <c r="G86" i="9"/>
  <c r="F86" i="9"/>
  <c r="H85" i="9"/>
  <c r="G85" i="9"/>
  <c r="F85" i="9"/>
  <c r="E85" i="9"/>
  <c r="B85" i="9" s="1"/>
  <c r="H84" i="9"/>
  <c r="G84" i="9"/>
  <c r="E84" i="9" s="1"/>
  <c r="B84" i="9" s="1"/>
  <c r="F84" i="9"/>
  <c r="H83" i="9"/>
  <c r="G83" i="9"/>
  <c r="E83" i="9" s="1"/>
  <c r="B83" i="9" s="1"/>
  <c r="F83" i="9"/>
  <c r="H82" i="9"/>
  <c r="E82" i="9" s="1"/>
  <c r="B82" i="9" s="1"/>
  <c r="G82" i="9"/>
  <c r="F82" i="9"/>
  <c r="H81" i="9"/>
  <c r="G81" i="9"/>
  <c r="F81" i="9"/>
  <c r="E81" i="9"/>
  <c r="B81" i="9" s="1"/>
  <c r="H80" i="9"/>
  <c r="G80" i="9"/>
  <c r="E80" i="9" s="1"/>
  <c r="B80" i="9" s="1"/>
  <c r="F80" i="9"/>
  <c r="H79" i="9"/>
  <c r="G79" i="9"/>
  <c r="E79" i="9" s="1"/>
  <c r="B79" i="9" s="1"/>
  <c r="F79" i="9"/>
  <c r="H78" i="9"/>
  <c r="E78" i="9" s="1"/>
  <c r="B78" i="9" s="1"/>
  <c r="G78" i="9"/>
  <c r="F78" i="9"/>
  <c r="H77" i="9"/>
  <c r="G77" i="9"/>
  <c r="F77" i="9"/>
  <c r="E77" i="9"/>
  <c r="B77" i="9" s="1"/>
  <c r="H76" i="9"/>
  <c r="G76" i="9"/>
  <c r="E76" i="9" s="1"/>
  <c r="B76" i="9" s="1"/>
  <c r="F76" i="9"/>
  <c r="H75" i="9"/>
  <c r="G75" i="9"/>
  <c r="E75" i="9" s="1"/>
  <c r="B75" i="9" s="1"/>
  <c r="F75" i="9"/>
  <c r="H74" i="9"/>
  <c r="E74" i="9" s="1"/>
  <c r="B74" i="9" s="1"/>
  <c r="G74" i="9"/>
  <c r="F74" i="9"/>
  <c r="H73" i="9"/>
  <c r="G73" i="9"/>
  <c r="F73" i="9"/>
  <c r="E73" i="9"/>
  <c r="B73" i="9" s="1"/>
  <c r="H72" i="9"/>
  <c r="G72" i="9"/>
  <c r="E72" i="9" s="1"/>
  <c r="B72" i="9" s="1"/>
  <c r="F72" i="9"/>
  <c r="H71" i="9"/>
  <c r="G71" i="9"/>
  <c r="E71" i="9" s="1"/>
  <c r="B71" i="9" s="1"/>
  <c r="F71" i="9"/>
  <c r="H70" i="9"/>
  <c r="E70" i="9" s="1"/>
  <c r="B70" i="9" s="1"/>
  <c r="G70" i="9"/>
  <c r="F70" i="9"/>
  <c r="H69" i="9"/>
  <c r="G69" i="9"/>
  <c r="F69" i="9"/>
  <c r="E69" i="9"/>
  <c r="B69" i="9" s="1"/>
  <c r="H68" i="9"/>
  <c r="G68" i="9"/>
  <c r="F68" i="9"/>
  <c r="H67" i="9"/>
  <c r="G67" i="9"/>
  <c r="E67" i="9" s="1"/>
  <c r="B67" i="9" s="1"/>
  <c r="F67" i="9"/>
  <c r="H66" i="9"/>
  <c r="E66" i="9" s="1"/>
  <c r="B66" i="9" s="1"/>
  <c r="G66" i="9"/>
  <c r="F66" i="9"/>
  <c r="H65" i="9"/>
  <c r="G65" i="9"/>
  <c r="F65" i="9"/>
  <c r="E65" i="9"/>
  <c r="B65" i="9" s="1"/>
  <c r="H64" i="9"/>
  <c r="G64" i="9"/>
  <c r="E64" i="9" s="1"/>
  <c r="B64" i="9" s="1"/>
  <c r="F64" i="9"/>
  <c r="H63" i="9"/>
  <c r="G63" i="9"/>
  <c r="E63" i="9" s="1"/>
  <c r="B63" i="9" s="1"/>
  <c r="F63" i="9"/>
  <c r="H62" i="9"/>
  <c r="E62" i="9" s="1"/>
  <c r="B62" i="9" s="1"/>
  <c r="G62" i="9"/>
  <c r="F62" i="9"/>
  <c r="H61" i="9"/>
  <c r="G61" i="9"/>
  <c r="F61" i="9"/>
  <c r="E61" i="9"/>
  <c r="B61" i="9" s="1"/>
  <c r="H60" i="9"/>
  <c r="G60" i="9"/>
  <c r="E60" i="9" s="1"/>
  <c r="B60" i="9" s="1"/>
  <c r="F60" i="9"/>
  <c r="H59" i="9"/>
  <c r="G59" i="9"/>
  <c r="E59" i="9" s="1"/>
  <c r="B59" i="9" s="1"/>
  <c r="F59" i="9"/>
  <c r="H58" i="9"/>
  <c r="E58" i="9" s="1"/>
  <c r="B58" i="9" s="1"/>
  <c r="G58" i="9"/>
  <c r="F58" i="9"/>
  <c r="H57" i="9"/>
  <c r="G57" i="9"/>
  <c r="F57" i="9"/>
  <c r="E57" i="9"/>
  <c r="B57" i="9"/>
  <c r="H56" i="9"/>
  <c r="G56" i="9"/>
  <c r="F56" i="9"/>
  <c r="E56" i="9"/>
  <c r="B56" i="9" s="1"/>
  <c r="H55" i="9"/>
  <c r="E55" i="9" s="1"/>
  <c r="B55" i="9" s="1"/>
  <c r="G55" i="9"/>
  <c r="F55" i="9"/>
  <c r="H54" i="9"/>
  <c r="G54" i="9"/>
  <c r="F54" i="9"/>
  <c r="E54" i="9"/>
  <c r="B54" i="9" s="1"/>
  <c r="H53" i="9"/>
  <c r="G53" i="9"/>
  <c r="E53" i="9" s="1"/>
  <c r="B53" i="9" s="1"/>
  <c r="F53" i="9"/>
  <c r="H52" i="9"/>
  <c r="G52" i="9"/>
  <c r="E52" i="9" s="1"/>
  <c r="B52" i="9" s="1"/>
  <c r="F52" i="9"/>
  <c r="H51" i="9"/>
  <c r="E51" i="9" s="1"/>
  <c r="B51" i="9" s="1"/>
  <c r="G51" i="9"/>
  <c r="F51" i="9"/>
  <c r="H50" i="9"/>
  <c r="G50" i="9"/>
  <c r="F50" i="9"/>
  <c r="E50" i="9"/>
  <c r="B50" i="9" s="1"/>
  <c r="H49" i="9"/>
  <c r="G49" i="9"/>
  <c r="E49" i="9" s="1"/>
  <c r="B49" i="9" s="1"/>
  <c r="F49" i="9"/>
  <c r="H48" i="9"/>
  <c r="G48" i="9"/>
  <c r="E48" i="9" s="1"/>
  <c r="B48" i="9" s="1"/>
  <c r="F48" i="9"/>
  <c r="H47" i="9"/>
  <c r="E47" i="9" s="1"/>
  <c r="B47" i="9" s="1"/>
  <c r="G47" i="9"/>
  <c r="F47" i="9"/>
  <c r="H46" i="9"/>
  <c r="G46" i="9"/>
  <c r="F46" i="9"/>
  <c r="E46" i="9"/>
  <c r="B46" i="9" s="1"/>
  <c r="H45" i="9"/>
  <c r="G45" i="9"/>
  <c r="F45" i="9"/>
  <c r="H44" i="9"/>
  <c r="G44" i="9"/>
  <c r="F44" i="9"/>
  <c r="H43" i="9"/>
  <c r="E43" i="9" s="1"/>
  <c r="B43" i="9" s="1"/>
  <c r="G43" i="9"/>
  <c r="F43" i="9"/>
  <c r="H42" i="9"/>
  <c r="E42" i="9" s="1"/>
  <c r="B42" i="9" s="1"/>
  <c r="G42" i="9"/>
  <c r="F42" i="9"/>
  <c r="H41" i="9"/>
  <c r="G41" i="9"/>
  <c r="F41" i="9"/>
  <c r="H40" i="9"/>
  <c r="G40" i="9"/>
  <c r="F40" i="9"/>
  <c r="H39" i="9"/>
  <c r="E39" i="9" s="1"/>
  <c r="B39" i="9" s="1"/>
  <c r="G39" i="9"/>
  <c r="F39" i="9"/>
  <c r="H38" i="9"/>
  <c r="E38" i="9" s="1"/>
  <c r="B38" i="9" s="1"/>
  <c r="G38" i="9"/>
  <c r="F38" i="9"/>
  <c r="H37" i="9"/>
  <c r="G37" i="9"/>
  <c r="E37" i="9" s="1"/>
  <c r="B37" i="9" s="1"/>
  <c r="F37" i="9"/>
  <c r="H36" i="9"/>
  <c r="G36" i="9"/>
  <c r="E36" i="9" s="1"/>
  <c r="B36" i="9" s="1"/>
  <c r="F36" i="9"/>
  <c r="H35" i="9"/>
  <c r="E35" i="9" s="1"/>
  <c r="B35" i="9" s="1"/>
  <c r="G35" i="9"/>
  <c r="F35" i="9"/>
  <c r="H34" i="9"/>
  <c r="G34" i="9"/>
  <c r="F34" i="9"/>
  <c r="E34" i="9"/>
  <c r="B34" i="9" s="1"/>
  <c r="H33" i="9"/>
  <c r="G33" i="9"/>
  <c r="E33" i="9" s="1"/>
  <c r="B33" i="9" s="1"/>
  <c r="F33" i="9"/>
  <c r="H32" i="9"/>
  <c r="G32" i="9"/>
  <c r="F32" i="9"/>
  <c r="H31" i="9"/>
  <c r="E31" i="9" s="1"/>
  <c r="B31" i="9" s="1"/>
  <c r="G31" i="9"/>
  <c r="F31" i="9"/>
  <c r="H30" i="9"/>
  <c r="E30" i="9" s="1"/>
  <c r="B30" i="9" s="1"/>
  <c r="G30" i="9"/>
  <c r="F30" i="9"/>
  <c r="H29" i="9"/>
  <c r="G29" i="9"/>
  <c r="E29" i="9" s="1"/>
  <c r="B29" i="9" s="1"/>
  <c r="F29" i="9"/>
  <c r="H28" i="9"/>
  <c r="G28" i="9"/>
  <c r="E28" i="9" s="1"/>
  <c r="B28" i="9" s="1"/>
  <c r="F28" i="9"/>
  <c r="H27" i="9"/>
  <c r="G27" i="9"/>
  <c r="F27" i="9"/>
  <c r="H26" i="9"/>
  <c r="G26" i="9"/>
  <c r="F26" i="9"/>
  <c r="E26" i="9"/>
  <c r="B26" i="9" s="1"/>
  <c r="H25" i="9"/>
  <c r="G25" i="9"/>
  <c r="E25" i="9" s="1"/>
  <c r="B25" i="9" s="1"/>
  <c r="F25" i="9"/>
  <c r="H24" i="9"/>
  <c r="G24" i="9"/>
  <c r="E24" i="9" s="1"/>
  <c r="B24" i="9" s="1"/>
  <c r="F24" i="9"/>
  <c r="H23" i="9"/>
  <c r="E23" i="9" s="1"/>
  <c r="B23" i="9" s="1"/>
  <c r="G23" i="9"/>
  <c r="F23" i="9"/>
  <c r="H22" i="9"/>
  <c r="E22" i="9" s="1"/>
  <c r="B22" i="9" s="1"/>
  <c r="G22" i="9"/>
  <c r="F22" i="9"/>
  <c r="F21" i="9"/>
  <c r="F4" i="9"/>
  <c r="O3" i="9"/>
  <c r="G275" i="9" s="1"/>
  <c r="E275" i="9" s="1"/>
  <c r="I3" i="9"/>
  <c r="H3" i="9"/>
  <c r="G3" i="9"/>
  <c r="D101" i="8"/>
  <c r="C1576" i="1" s="1"/>
  <c r="D95" i="8"/>
  <c r="D90" i="8"/>
  <c r="D85" i="8"/>
  <c r="D80" i="8"/>
  <c r="D75" i="8"/>
  <c r="D70" i="8"/>
  <c r="D65" i="8"/>
  <c r="D60" i="8"/>
  <c r="C1535" i="1" s="1"/>
  <c r="D55" i="8"/>
  <c r="C1530" i="1" s="1"/>
  <c r="H1530" i="1" s="1"/>
  <c r="D50" i="8"/>
  <c r="D44" i="8"/>
  <c r="D36" i="8"/>
  <c r="D26" i="8"/>
  <c r="D24" i="8" s="1"/>
  <c r="C1499" i="1" s="1"/>
  <c r="H1499" i="1" s="1"/>
  <c r="D18" i="8"/>
  <c r="D8" i="8"/>
  <c r="D6" i="8"/>
  <c r="C1481" i="1" s="1"/>
  <c r="E44" i="7"/>
  <c r="D44" i="7"/>
  <c r="E39" i="7"/>
  <c r="D39" i="7"/>
  <c r="D38" i="7" s="1"/>
  <c r="H31" i="3" s="1"/>
  <c r="E38" i="7"/>
  <c r="E30" i="7"/>
  <c r="D30" i="7"/>
  <c r="D22" i="7" s="1"/>
  <c r="E23" i="7"/>
  <c r="E22" i="7" s="1"/>
  <c r="I30" i="3" s="1"/>
  <c r="D23" i="7"/>
  <c r="E14" i="7"/>
  <c r="D14" i="7"/>
  <c r="E7" i="7"/>
  <c r="D7" i="7"/>
  <c r="D6" i="7" s="1"/>
  <c r="E6" i="7"/>
  <c r="F140" i="6"/>
  <c r="F139" i="6"/>
  <c r="F138" i="6"/>
  <c r="F137" i="6"/>
  <c r="F136" i="6"/>
  <c r="F135" i="6"/>
  <c r="F134" i="6"/>
  <c r="F133" i="6"/>
  <c r="F132" i="6"/>
  <c r="F131" i="6"/>
  <c r="E130" i="6"/>
  <c r="D130" i="6"/>
  <c r="E129" i="6"/>
  <c r="F128" i="6"/>
  <c r="F127" i="6"/>
  <c r="F126" i="6"/>
  <c r="F125" i="6"/>
  <c r="F124" i="6"/>
  <c r="F123" i="6"/>
  <c r="E122" i="6"/>
  <c r="E114" i="6" s="1"/>
  <c r="D122" i="6"/>
  <c r="F121" i="6"/>
  <c r="F120" i="6"/>
  <c r="F119" i="6"/>
  <c r="F118" i="6"/>
  <c r="E118" i="6"/>
  <c r="D118" i="6"/>
  <c r="F117" i="6"/>
  <c r="F116" i="6"/>
  <c r="F115" i="6"/>
  <c r="E115" i="6"/>
  <c r="D115"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E35" i="6" s="1"/>
  <c r="I25" i="3" s="1"/>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E5" i="6" s="1"/>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F259" i="5" s="1"/>
  <c r="D259" i="5"/>
  <c r="D258" i="5"/>
  <c r="F258" i="5" s="1"/>
  <c r="F257" i="5"/>
  <c r="F256" i="5"/>
  <c r="F255" i="5"/>
  <c r="F254" i="5"/>
  <c r="F253" i="5"/>
  <c r="F252" i="5"/>
  <c r="F251" i="5"/>
  <c r="F250" i="5"/>
  <c r="E250" i="5"/>
  <c r="D250" i="5"/>
  <c r="F249" i="5"/>
  <c r="F248" i="5"/>
  <c r="F247" i="5"/>
  <c r="E246" i="5"/>
  <c r="E245" i="5" s="1"/>
  <c r="D246" i="5"/>
  <c r="F244" i="5"/>
  <c r="F243" i="5"/>
  <c r="E242" i="5"/>
  <c r="D242" i="5"/>
  <c r="F241" i="5"/>
  <c r="F240" i="5"/>
  <c r="E239" i="5"/>
  <c r="D239" i="5"/>
  <c r="D238" i="5"/>
  <c r="C1215" i="1" s="1"/>
  <c r="F236" i="5"/>
  <c r="F235" i="5"/>
  <c r="E234" i="5"/>
  <c r="D234" i="5"/>
  <c r="F233" i="5"/>
  <c r="F232" i="5"/>
  <c r="F231" i="5"/>
  <c r="F230" i="5"/>
  <c r="F229" i="5"/>
  <c r="F228" i="5"/>
  <c r="F227" i="5"/>
  <c r="F226" i="5"/>
  <c r="F225" i="5"/>
  <c r="E224" i="5"/>
  <c r="E206" i="5" s="1"/>
  <c r="H310" i="9" s="1"/>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7" i="5"/>
  <c r="F196" i="5"/>
  <c r="F195" i="5"/>
  <c r="F194" i="5"/>
  <c r="F193" i="5"/>
  <c r="F192" i="5"/>
  <c r="F191" i="5"/>
  <c r="E191" i="5"/>
  <c r="E190" i="5" s="1"/>
  <c r="D191" i="5"/>
  <c r="F189" i="5"/>
  <c r="F188" i="5"/>
  <c r="F187" i="5"/>
  <c r="F186" i="5"/>
  <c r="F185" i="5"/>
  <c r="F184" i="5"/>
  <c r="F183" i="5"/>
  <c r="F182" i="5"/>
  <c r="F181" i="5"/>
  <c r="E180" i="5"/>
  <c r="D180" i="5"/>
  <c r="F179" i="5"/>
  <c r="F178" i="5"/>
  <c r="E177" i="5"/>
  <c r="H307" i="9" s="1"/>
  <c r="F173" i="5"/>
  <c r="F172" i="5"/>
  <c r="F171" i="5"/>
  <c r="E170" i="5"/>
  <c r="F170" i="5" s="1"/>
  <c r="D170" i="5"/>
  <c r="F169" i="5"/>
  <c r="F168" i="5"/>
  <c r="F167" i="5"/>
  <c r="F166" i="5"/>
  <c r="F165" i="5"/>
  <c r="E164" i="5"/>
  <c r="D164" i="5"/>
  <c r="C1142" i="1" s="1"/>
  <c r="F163" i="5"/>
  <c r="F162" i="5"/>
  <c r="F161" i="5"/>
  <c r="F160" i="5"/>
  <c r="F159" i="5"/>
  <c r="F158" i="5"/>
  <c r="F157" i="5"/>
  <c r="F156" i="5"/>
  <c r="F155" i="5"/>
  <c r="F154" i="5"/>
  <c r="F153" i="5"/>
  <c r="F152" i="5"/>
  <c r="F151" i="5"/>
  <c r="F150" i="5"/>
  <c r="F149" i="5"/>
  <c r="E149" i="5"/>
  <c r="H290" i="9" s="1"/>
  <c r="D149" i="5"/>
  <c r="G290" i="9" s="1"/>
  <c r="F148" i="5"/>
  <c r="F147" i="5"/>
  <c r="D146" i="5"/>
  <c r="C1124" i="1" s="1"/>
  <c r="F145" i="5"/>
  <c r="F144" i="5"/>
  <c r="F143" i="5"/>
  <c r="F142" i="5"/>
  <c r="E142" i="5"/>
  <c r="D142" i="5"/>
  <c r="F141" i="5"/>
  <c r="F140" i="5"/>
  <c r="F139" i="5"/>
  <c r="F138" i="5"/>
  <c r="F137" i="5"/>
  <c r="F136" i="5"/>
  <c r="F135" i="5"/>
  <c r="E135" i="5"/>
  <c r="D135" i="5"/>
  <c r="F134" i="5"/>
  <c r="E134" i="5"/>
  <c r="D134" i="5"/>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9" i="9" s="1"/>
  <c r="D87" i="5"/>
  <c r="F87" i="5" s="1"/>
  <c r="F86" i="5"/>
  <c r="F85" i="5"/>
  <c r="F84" i="5"/>
  <c r="F83" i="5"/>
  <c r="F82" i="5"/>
  <c r="F81" i="5"/>
  <c r="F80" i="5"/>
  <c r="E79" i="5"/>
  <c r="D1057" i="1" s="1"/>
  <c r="D79" i="5"/>
  <c r="D78" i="5"/>
  <c r="C1056" i="1" s="1"/>
  <c r="F77" i="5"/>
  <c r="F76" i="5"/>
  <c r="F75" i="5"/>
  <c r="F74" i="5"/>
  <c r="F73" i="5"/>
  <c r="F72" i="5"/>
  <c r="F71" i="5"/>
  <c r="E70" i="5"/>
  <c r="E69" i="5" s="1"/>
  <c r="D1047" i="1" s="1"/>
  <c r="D70" i="5"/>
  <c r="F67" i="5"/>
  <c r="F66" i="5"/>
  <c r="F65" i="5"/>
  <c r="F64" i="5"/>
  <c r="E63" i="5"/>
  <c r="D63" i="5"/>
  <c r="F62" i="5"/>
  <c r="F61" i="5"/>
  <c r="F60" i="5"/>
  <c r="F59" i="5"/>
  <c r="F58" i="5"/>
  <c r="F57" i="5"/>
  <c r="E56" i="5"/>
  <c r="F56" i="5" s="1"/>
  <c r="D56" i="5"/>
  <c r="F55" i="5"/>
  <c r="F54" i="5"/>
  <c r="F53" i="5"/>
  <c r="E52" i="5"/>
  <c r="D52" i="5"/>
  <c r="F52" i="5" s="1"/>
  <c r="F51" i="5"/>
  <c r="F50" i="5"/>
  <c r="F49" i="5"/>
  <c r="F48" i="5"/>
  <c r="F47" i="5"/>
  <c r="F46" i="5"/>
  <c r="E45" i="5"/>
  <c r="D45" i="5"/>
  <c r="C1023" i="1"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F19" i="5" s="1"/>
  <c r="D19" i="5"/>
  <c r="C997" i="1" s="1"/>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D644" i="4"/>
  <c r="F644" i="4" s="1"/>
  <c r="F638" i="4"/>
  <c r="F637" i="4"/>
  <c r="F634" i="4"/>
  <c r="F633" i="4"/>
  <c r="E632" i="4"/>
  <c r="D632" i="4"/>
  <c r="F632" i="4" s="1"/>
  <c r="F631" i="4"/>
  <c r="F630" i="4"/>
  <c r="E629" i="4"/>
  <c r="D629" i="4"/>
  <c r="F629" i="4" s="1"/>
  <c r="F628" i="4"/>
  <c r="F627" i="4"/>
  <c r="F626" i="4"/>
  <c r="E626" i="4"/>
  <c r="D626" i="4"/>
  <c r="E625" i="4"/>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E143" i="9" s="1"/>
  <c r="B143" i="9" s="1"/>
  <c r="F602" i="4"/>
  <c r="F601" i="4"/>
  <c r="F600" i="4"/>
  <c r="E599" i="4"/>
  <c r="E593" i="4" s="1"/>
  <c r="D599" i="4"/>
  <c r="F599" i="4" s="1"/>
  <c r="F598" i="4"/>
  <c r="F597" i="4"/>
  <c r="F596" i="4"/>
  <c r="F595" i="4"/>
  <c r="E594" i="4"/>
  <c r="D594" i="4"/>
  <c r="F592" i="4"/>
  <c r="F591" i="4"/>
  <c r="E590" i="4"/>
  <c r="D590" i="4"/>
  <c r="F590" i="4" s="1"/>
  <c r="F589" i="4"/>
  <c r="F588" i="4"/>
  <c r="E587" i="4"/>
  <c r="D587" i="4"/>
  <c r="F587" i="4" s="1"/>
  <c r="F586" i="4"/>
  <c r="E585" i="4"/>
  <c r="D585" i="4"/>
  <c r="F584" i="4"/>
  <c r="F583" i="4"/>
  <c r="F582" i="4"/>
  <c r="F581" i="4"/>
  <c r="E581" i="4"/>
  <c r="D581" i="4"/>
  <c r="E580" i="4"/>
  <c r="F579" i="4"/>
  <c r="F578" i="4"/>
  <c r="F577" i="4"/>
  <c r="E577" i="4"/>
  <c r="D577" i="4"/>
  <c r="F576" i="4"/>
  <c r="F575" i="4"/>
  <c r="E574" i="4"/>
  <c r="D574" i="4"/>
  <c r="F574" i="4" s="1"/>
  <c r="F573" i="4"/>
  <c r="F572" i="4"/>
  <c r="E571" i="4"/>
  <c r="D571" i="4"/>
  <c r="F571" i="4" s="1"/>
  <c r="F570" i="4"/>
  <c r="F569" i="4"/>
  <c r="F568" i="4"/>
  <c r="E568" i="4"/>
  <c r="E567" i="4" s="1"/>
  <c r="D568" i="4"/>
  <c r="F566" i="4"/>
  <c r="F565" i="4"/>
  <c r="F564" i="4"/>
  <c r="F563" i="4"/>
  <c r="E563" i="4"/>
  <c r="D563" i="4"/>
  <c r="F562" i="4"/>
  <c r="F561" i="4"/>
  <c r="F560" i="4"/>
  <c r="F559" i="4"/>
  <c r="F558" i="4"/>
  <c r="F557" i="4"/>
  <c r="F556" i="4"/>
  <c r="E555" i="4"/>
  <c r="D549" i="1" s="1"/>
  <c r="H549" i="1" s="1"/>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E529" i="4" s="1"/>
  <c r="E528" i="4" s="1"/>
  <c r="D535" i="4"/>
  <c r="F535" i="4" s="1"/>
  <c r="F534" i="4"/>
  <c r="F533" i="4"/>
  <c r="F532" i="4"/>
  <c r="F531" i="4"/>
  <c r="E530" i="4"/>
  <c r="D530" i="4"/>
  <c r="F527" i="4"/>
  <c r="F526" i="4"/>
  <c r="F525" i="4"/>
  <c r="E525" i="4"/>
  <c r="D525" i="4"/>
  <c r="F524" i="4"/>
  <c r="F523" i="4"/>
  <c r="E522" i="4"/>
  <c r="D522" i="4"/>
  <c r="F522" i="4" s="1"/>
  <c r="F521" i="4"/>
  <c r="F520" i="4"/>
  <c r="E519" i="4"/>
  <c r="D519" i="4"/>
  <c r="F519" i="4" s="1"/>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E484" i="4" s="1"/>
  <c r="D478" i="1" s="1"/>
  <c r="D485" i="4"/>
  <c r="F485" i="4" s="1"/>
  <c r="F483" i="4"/>
  <c r="F482" i="4"/>
  <c r="E481" i="4"/>
  <c r="D481" i="4"/>
  <c r="F481" i="4" s="1"/>
  <c r="F480" i="4"/>
  <c r="F479" i="4"/>
  <c r="F478" i="4"/>
  <c r="E478" i="4"/>
  <c r="D478" i="4"/>
  <c r="F477" i="4"/>
  <c r="F476" i="4"/>
  <c r="F475" i="4"/>
  <c r="F474" i="4"/>
  <c r="E473" i="4"/>
  <c r="E472" i="4" s="1"/>
  <c r="D473" i="4"/>
  <c r="F473" i="4" s="1"/>
  <c r="F471" i="4"/>
  <c r="F470" i="4"/>
  <c r="E469" i="4"/>
  <c r="D469" i="4"/>
  <c r="F469" i="4" s="1"/>
  <c r="F468" i="4"/>
  <c r="F467" i="4"/>
  <c r="F466" i="4"/>
  <c r="E466" i="4"/>
  <c r="D466" i="4"/>
  <c r="F465" i="4"/>
  <c r="F464" i="4"/>
  <c r="F463" i="4"/>
  <c r="E463" i="4"/>
  <c r="D463" i="4"/>
  <c r="F462" i="4"/>
  <c r="F461" i="4"/>
  <c r="E460" i="4"/>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D422" i="4"/>
  <c r="E421" i="4"/>
  <c r="D421" i="4"/>
  <c r="F421" i="4" s="1"/>
  <c r="E418" i="4"/>
  <c r="F418" i="4" s="1"/>
  <c r="D418" i="4"/>
  <c r="F417" i="4"/>
  <c r="E417" i="4"/>
  <c r="D417" i="4"/>
  <c r="E416" i="4"/>
  <c r="D411" i="1" s="1"/>
  <c r="D416" i="4"/>
  <c r="F411" i="4"/>
  <c r="F410" i="4"/>
  <c r="F409" i="4"/>
  <c r="F406" i="4"/>
  <c r="F405" i="4"/>
  <c r="F404" i="4"/>
  <c r="F403" i="4"/>
  <c r="E402" i="4"/>
  <c r="D397" i="1" s="1"/>
  <c r="D402" i="4"/>
  <c r="F402" i="4" s="1"/>
  <c r="F401" i="4"/>
  <c r="E400" i="4"/>
  <c r="D400" i="4"/>
  <c r="F400" i="4" s="1"/>
  <c r="F399" i="4"/>
  <c r="F398" i="4"/>
  <c r="F397" i="4"/>
  <c r="E397" i="4"/>
  <c r="E396" i="4" s="1"/>
  <c r="D397" i="4"/>
  <c r="D396" i="4"/>
  <c r="F396" i="4" s="1"/>
  <c r="F395" i="4"/>
  <c r="F394" i="4"/>
  <c r="F393" i="4"/>
  <c r="F392" i="4"/>
  <c r="E391" i="4"/>
  <c r="D391" i="4"/>
  <c r="F391" i="4" s="1"/>
  <c r="F390" i="4"/>
  <c r="F389" i="4"/>
  <c r="E388" i="4"/>
  <c r="D388" i="4"/>
  <c r="F387" i="4"/>
  <c r="F386" i="4"/>
  <c r="F385" i="4"/>
  <c r="F384" i="4"/>
  <c r="E383" i="4"/>
  <c r="D378" i="1" s="1"/>
  <c r="D383" i="4"/>
  <c r="F382" i="4"/>
  <c r="F381" i="4"/>
  <c r="F380" i="4"/>
  <c r="F379" i="4"/>
  <c r="F378" i="4"/>
  <c r="E378" i="4"/>
  <c r="D378" i="4"/>
  <c r="F377" i="4"/>
  <c r="F376" i="4"/>
  <c r="F375" i="4"/>
  <c r="F374" i="4"/>
  <c r="F373" i="4"/>
  <c r="F372" i="4"/>
  <c r="F371" i="4"/>
  <c r="F370" i="4"/>
  <c r="E369" i="4"/>
  <c r="F369" i="4" s="1"/>
  <c r="D369" i="4"/>
  <c r="F368" i="4"/>
  <c r="F367" i="4"/>
  <c r="F366" i="4"/>
  <c r="F365" i="4"/>
  <c r="E364" i="4"/>
  <c r="D364" i="4"/>
  <c r="F364" i="4" s="1"/>
  <c r="F362" i="4"/>
  <c r="F361" i="4"/>
  <c r="F360" i="4"/>
  <c r="F359" i="4"/>
  <c r="F358" i="4"/>
  <c r="F357" i="4"/>
  <c r="E356" i="4"/>
  <c r="D356" i="4"/>
  <c r="F355" i="4"/>
  <c r="F354" i="4"/>
  <c r="F353" i="4"/>
  <c r="F352" i="4"/>
  <c r="E352" i="4"/>
  <c r="D352" i="4"/>
  <c r="E351" i="4"/>
  <c r="F349" i="4"/>
  <c r="E348" i="4"/>
  <c r="D348" i="4"/>
  <c r="F348" i="4" s="1"/>
  <c r="F347" i="4"/>
  <c r="F346" i="4"/>
  <c r="F345" i="4"/>
  <c r="E345" i="4"/>
  <c r="E344" i="4" s="1"/>
  <c r="D345" i="4"/>
  <c r="D344" i="4"/>
  <c r="F344" i="4" s="1"/>
  <c r="F343" i="4"/>
  <c r="F342" i="4"/>
  <c r="F341" i="4"/>
  <c r="F340" i="4"/>
  <c r="E339" i="4"/>
  <c r="D339" i="4"/>
  <c r="F339" i="4" s="1"/>
  <c r="F338" i="4"/>
  <c r="F337" i="4"/>
  <c r="E336" i="4"/>
  <c r="D331" i="1" s="1"/>
  <c r="H331" i="1" s="1"/>
  <c r="D336" i="4"/>
  <c r="F336" i="4" s="1"/>
  <c r="F335" i="4"/>
  <c r="F334" i="4"/>
  <c r="F333" i="4"/>
  <c r="F332" i="4"/>
  <c r="E331" i="4"/>
  <c r="D331" i="4"/>
  <c r="F331" i="4" s="1"/>
  <c r="F330" i="4"/>
  <c r="F329" i="4"/>
  <c r="F328" i="4"/>
  <c r="F327" i="4"/>
  <c r="F326" i="4"/>
  <c r="E326" i="4"/>
  <c r="D326" i="4"/>
  <c r="F325" i="4"/>
  <c r="F324" i="4"/>
  <c r="F323" i="4"/>
  <c r="F322" i="4"/>
  <c r="F321" i="4"/>
  <c r="F320" i="4"/>
  <c r="F319" i="4"/>
  <c r="F318" i="4"/>
  <c r="E317" i="4"/>
  <c r="F317" i="4" s="1"/>
  <c r="D317" i="4"/>
  <c r="F316" i="4"/>
  <c r="F315" i="4"/>
  <c r="F314" i="4"/>
  <c r="F313" i="4"/>
  <c r="E312" i="4"/>
  <c r="D312" i="4"/>
  <c r="F312" i="4" s="1"/>
  <c r="D311" i="4"/>
  <c r="F310" i="4"/>
  <c r="F309" i="4"/>
  <c r="F308" i="4"/>
  <c r="F307" i="4"/>
  <c r="F306" i="4"/>
  <c r="F305" i="4"/>
  <c r="E304" i="4"/>
  <c r="D304" i="4"/>
  <c r="F303" i="4"/>
  <c r="F302" i="4"/>
  <c r="F301" i="4"/>
  <c r="F300" i="4"/>
  <c r="E300" i="4"/>
  <c r="D300" i="4"/>
  <c r="E299" i="4"/>
  <c r="F296" i="4"/>
  <c r="F295" i="4"/>
  <c r="F294" i="4"/>
  <c r="F293" i="4"/>
  <c r="F292" i="4"/>
  <c r="E288" i="4"/>
  <c r="D284" i="1" s="1"/>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F268" i="4"/>
  <c r="E268" i="4"/>
  <c r="D268" i="4"/>
  <c r="F267" i="4"/>
  <c r="F266" i="4"/>
  <c r="F265" i="4"/>
  <c r="E264" i="4"/>
  <c r="D260" i="1" s="1"/>
  <c r="D264" i="4"/>
  <c r="F262" i="4"/>
  <c r="F261" i="4"/>
  <c r="F260" i="4"/>
  <c r="E259" i="4"/>
  <c r="D259" i="4"/>
  <c r="F258" i="4"/>
  <c r="F257" i="4"/>
  <c r="F256" i="4"/>
  <c r="F255" i="4"/>
  <c r="F254" i="4"/>
  <c r="E253" i="4"/>
  <c r="D253" i="4"/>
  <c r="F253" i="4" s="1"/>
  <c r="D252" i="4"/>
  <c r="C248" i="1" s="1"/>
  <c r="F251" i="4"/>
  <c r="F250" i="4"/>
  <c r="F249" i="4"/>
  <c r="F248" i="4"/>
  <c r="E247" i="4"/>
  <c r="D243" i="1" s="1"/>
  <c r="D247" i="4"/>
  <c r="F246" i="4"/>
  <c r="F245" i="4"/>
  <c r="E244" i="4"/>
  <c r="D244" i="4"/>
  <c r="F244" i="4" s="1"/>
  <c r="F243" i="4"/>
  <c r="F242" i="4"/>
  <c r="F241" i="4"/>
  <c r="F240" i="4"/>
  <c r="E240" i="4"/>
  <c r="D236" i="1" s="1"/>
  <c r="H236" i="1" s="1"/>
  <c r="D240" i="4"/>
  <c r="F239" i="4"/>
  <c r="F238" i="4"/>
  <c r="F237" i="4"/>
  <c r="E236" i="4"/>
  <c r="D236" i="4"/>
  <c r="F236" i="4" s="1"/>
  <c r="F235" i="4"/>
  <c r="F234" i="4"/>
  <c r="F233" i="4"/>
  <c r="F232" i="4"/>
  <c r="F231" i="4"/>
  <c r="E231" i="4"/>
  <c r="D231" i="4"/>
  <c r="F230" i="4"/>
  <c r="F229" i="4"/>
  <c r="E228" i="4"/>
  <c r="D228" i="4"/>
  <c r="F228" i="4" s="1"/>
  <c r="F227" i="4"/>
  <c r="F226" i="4"/>
  <c r="E225" i="4"/>
  <c r="D225" i="4"/>
  <c r="F225" i="4" s="1"/>
  <c r="F223" i="4"/>
  <c r="F222" i="4"/>
  <c r="F221" i="4"/>
  <c r="F220" i="4"/>
  <c r="F219" i="4"/>
  <c r="E219" i="4"/>
  <c r="D219" i="4"/>
  <c r="F218" i="4"/>
  <c r="F217" i="4"/>
  <c r="E216" i="4"/>
  <c r="D216" i="4"/>
  <c r="E215" i="4"/>
  <c r="F214" i="4"/>
  <c r="F213" i="4"/>
  <c r="F212" i="4"/>
  <c r="F211" i="4"/>
  <c r="F210" i="4"/>
  <c r="E210" i="4"/>
  <c r="E196" i="4" s="1"/>
  <c r="D192" i="1" s="1"/>
  <c r="D210" i="4"/>
  <c r="F209" i="4"/>
  <c r="F208" i="4"/>
  <c r="F207" i="4"/>
  <c r="F206" i="4"/>
  <c r="F205" i="4"/>
  <c r="F204" i="4"/>
  <c r="F203" i="4"/>
  <c r="E202" i="4"/>
  <c r="D202" i="4"/>
  <c r="F201" i="4"/>
  <c r="F200" i="4"/>
  <c r="F199" i="4"/>
  <c r="F198" i="4"/>
  <c r="F197" i="4"/>
  <c r="E197" i="4"/>
  <c r="D197" i="4"/>
  <c r="F195" i="4"/>
  <c r="F194" i="4"/>
  <c r="F193" i="4"/>
  <c r="F192" i="4"/>
  <c r="F191" i="4"/>
  <c r="F190" i="4"/>
  <c r="F189" i="4"/>
  <c r="E188" i="4"/>
  <c r="D188" i="4"/>
  <c r="F187" i="4"/>
  <c r="F186" i="4"/>
  <c r="F185" i="4"/>
  <c r="F184" i="4"/>
  <c r="F183" i="4"/>
  <c r="F182" i="4"/>
  <c r="F181" i="4"/>
  <c r="F180" i="4"/>
  <c r="F179" i="4"/>
  <c r="F178" i="4"/>
  <c r="E177" i="4"/>
  <c r="D173" i="1" s="1"/>
  <c r="H173" i="1" s="1"/>
  <c r="D177" i="4"/>
  <c r="F176" i="4"/>
  <c r="F175" i="4"/>
  <c r="F174" i="4"/>
  <c r="F173" i="4"/>
  <c r="F172" i="4"/>
  <c r="F171" i="4"/>
  <c r="F170" i="4"/>
  <c r="F169" i="4"/>
  <c r="E169" i="4"/>
  <c r="D169" i="4"/>
  <c r="F168" i="4"/>
  <c r="F167" i="4"/>
  <c r="F166" i="4"/>
  <c r="F165" i="4"/>
  <c r="E164" i="4"/>
  <c r="F164" i="4" s="1"/>
  <c r="D164" i="4"/>
  <c r="D163" i="4"/>
  <c r="C159" i="1" s="1"/>
  <c r="F162" i="4"/>
  <c r="F161" i="4"/>
  <c r="F160" i="4"/>
  <c r="F159" i="4"/>
  <c r="E159" i="4"/>
  <c r="D159" i="4"/>
  <c r="F158" i="4"/>
  <c r="F157" i="4"/>
  <c r="F156" i="4"/>
  <c r="F155" i="4"/>
  <c r="F154" i="4"/>
  <c r="E153" i="4"/>
  <c r="F153" i="4" s="1"/>
  <c r="D153" i="4"/>
  <c r="D152" i="4"/>
  <c r="F150" i="4"/>
  <c r="F149" i="4"/>
  <c r="F148" i="4"/>
  <c r="F147" i="4"/>
  <c r="F146" i="4"/>
  <c r="F145" i="4"/>
  <c r="F144" i="4"/>
  <c r="F143" i="4"/>
  <c r="F142" i="4"/>
  <c r="F141" i="4"/>
  <c r="F140" i="4"/>
  <c r="E140" i="4"/>
  <c r="E139" i="4" s="1"/>
  <c r="D135" i="1" s="1"/>
  <c r="H135" i="1" s="1"/>
  <c r="D140" i="4"/>
  <c r="D139" i="4"/>
  <c r="F138" i="4"/>
  <c r="F137" i="4"/>
  <c r="F136" i="4"/>
  <c r="F135" i="4"/>
  <c r="E134" i="4"/>
  <c r="E133" i="4" s="1"/>
  <c r="D129" i="1" s="1"/>
  <c r="D134" i="4"/>
  <c r="F132" i="4"/>
  <c r="F131" i="4"/>
  <c r="F130" i="4"/>
  <c r="F129" i="4"/>
  <c r="E128" i="4"/>
  <c r="F128" i="4" s="1"/>
  <c r="D128" i="4"/>
  <c r="F127" i="4"/>
  <c r="F126" i="4"/>
  <c r="E125" i="4"/>
  <c r="E124" i="4" s="1"/>
  <c r="D125" i="4"/>
  <c r="D124" i="4"/>
  <c r="F123" i="4"/>
  <c r="F122" i="4"/>
  <c r="F121" i="4"/>
  <c r="E120" i="4"/>
  <c r="D120" i="4"/>
  <c r="F120" i="4" s="1"/>
  <c r="F119" i="4"/>
  <c r="F118" i="4"/>
  <c r="F117" i="4"/>
  <c r="F116" i="4"/>
  <c r="F115" i="4"/>
  <c r="F114" i="4"/>
  <c r="F113" i="4"/>
  <c r="E112" i="4"/>
  <c r="D112" i="4"/>
  <c r="F111" i="4"/>
  <c r="F110" i="4"/>
  <c r="F109" i="4"/>
  <c r="F108" i="4"/>
  <c r="E107" i="4"/>
  <c r="D107" i="4"/>
  <c r="F107" i="4" s="1"/>
  <c r="D106" i="4"/>
  <c r="F105" i="4"/>
  <c r="F104" i="4"/>
  <c r="F103" i="4"/>
  <c r="F102" i="4"/>
  <c r="F101" i="4"/>
  <c r="F100" i="4"/>
  <c r="F99" i="4"/>
  <c r="F98" i="4"/>
  <c r="E98" i="4"/>
  <c r="D94" i="1" s="1"/>
  <c r="H94" i="1" s="1"/>
  <c r="D98" i="4"/>
  <c r="F97" i="4"/>
  <c r="F96" i="4"/>
  <c r="F95" i="4"/>
  <c r="F94" i="4"/>
  <c r="F93" i="4"/>
  <c r="F92" i="4"/>
  <c r="F91" i="4"/>
  <c r="E91" i="4"/>
  <c r="D91" i="4"/>
  <c r="F90" i="4"/>
  <c r="F89" i="4"/>
  <c r="F88" i="4"/>
  <c r="F87" i="4"/>
  <c r="F86" i="4"/>
  <c r="F85" i="4"/>
  <c r="F84" i="4"/>
  <c r="E83" i="4"/>
  <c r="D79" i="1" s="1"/>
  <c r="D83" i="4"/>
  <c r="D82" i="4"/>
  <c r="F81" i="4"/>
  <c r="F80" i="4"/>
  <c r="F79" i="4"/>
  <c r="F78" i="4"/>
  <c r="E77" i="4"/>
  <c r="F77" i="4" s="1"/>
  <c r="D77" i="4"/>
  <c r="F76" i="4"/>
  <c r="F75" i="4"/>
  <c r="E74" i="4"/>
  <c r="D74" i="4"/>
  <c r="F74" i="4" s="1"/>
  <c r="F73" i="4"/>
  <c r="F72" i="4"/>
  <c r="E71" i="4"/>
  <c r="D71" i="4"/>
  <c r="F71" i="4" s="1"/>
  <c r="F70" i="4"/>
  <c r="F69" i="4"/>
  <c r="E68" i="4"/>
  <c r="D68" i="4"/>
  <c r="F67" i="4"/>
  <c r="F66" i="4"/>
  <c r="F65" i="4"/>
  <c r="E65" i="4"/>
  <c r="D65" i="4"/>
  <c r="F64" i="4"/>
  <c r="F63" i="4"/>
  <c r="F62" i="4"/>
  <c r="E62" i="4"/>
  <c r="D62" i="4"/>
  <c r="F61" i="4"/>
  <c r="F60" i="4"/>
  <c r="E59" i="4"/>
  <c r="D59" i="4"/>
  <c r="F59" i="4" s="1"/>
  <c r="F58" i="4"/>
  <c r="F57" i="4"/>
  <c r="F56" i="4"/>
  <c r="F55" i="4"/>
  <c r="E54" i="4"/>
  <c r="F54" i="4" s="1"/>
  <c r="D54" i="4"/>
  <c r="F53" i="4"/>
  <c r="F52" i="4"/>
  <c r="F51" i="4"/>
  <c r="E51" i="4"/>
  <c r="D51" i="4"/>
  <c r="F49" i="4"/>
  <c r="F48" i="4"/>
  <c r="F47" i="4"/>
  <c r="F46" i="4"/>
  <c r="E45" i="4"/>
  <c r="E44" i="4" s="1"/>
  <c r="D45" i="4"/>
  <c r="F43" i="4"/>
  <c r="F42" i="4"/>
  <c r="F41" i="4"/>
  <c r="F40" i="4"/>
  <c r="E40" i="4"/>
  <c r="D36" i="1" s="1"/>
  <c r="H36" i="1" s="1"/>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E7" i="4" s="1"/>
  <c r="D17" i="4"/>
  <c r="F17" i="4" s="1"/>
  <c r="F16" i="4"/>
  <c r="F15" i="4"/>
  <c r="F14" i="4"/>
  <c r="F13" i="4"/>
  <c r="F12" i="4"/>
  <c r="F11" i="4"/>
  <c r="F10" i="4"/>
  <c r="F9" i="4"/>
  <c r="E8" i="4"/>
  <c r="D8" i="4"/>
  <c r="F8" i="4" s="1"/>
  <c r="G36" i="3"/>
  <c r="B36" i="3"/>
  <c r="G35" i="3"/>
  <c r="B35" i="3"/>
  <c r="G34" i="3"/>
  <c r="B34" i="3"/>
  <c r="I33" i="3"/>
  <c r="G33" i="3"/>
  <c r="B33" i="3"/>
  <c r="I32" i="3"/>
  <c r="H32" i="3"/>
  <c r="G32" i="3"/>
  <c r="B32" i="3"/>
  <c r="I31" i="3"/>
  <c r="G31" i="3"/>
  <c r="B31" i="3"/>
  <c r="G30" i="3"/>
  <c r="B30" i="3"/>
  <c r="G29" i="3"/>
  <c r="B29" i="3"/>
  <c r="G28" i="3"/>
  <c r="B28"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H1580" i="1"/>
  <c r="C1580" i="1"/>
  <c r="G1580" i="1" s="1"/>
  <c r="C1579" i="1"/>
  <c r="H1579" i="1" s="1"/>
  <c r="C1578" i="1"/>
  <c r="H1578" i="1" s="1"/>
  <c r="C1577" i="1"/>
  <c r="H1575" i="1"/>
  <c r="G1575" i="1"/>
  <c r="C1575" i="1"/>
  <c r="C1574" i="1"/>
  <c r="H1574" i="1" s="1"/>
  <c r="C1573" i="1"/>
  <c r="H1572" i="1"/>
  <c r="C1572" i="1"/>
  <c r="G1572" i="1" s="1"/>
  <c r="H1571" i="1"/>
  <c r="G1571" i="1"/>
  <c r="C1571" i="1"/>
  <c r="C1570" i="1"/>
  <c r="H1570" i="1" s="1"/>
  <c r="C1569" i="1"/>
  <c r="H1568" i="1"/>
  <c r="C1568" i="1"/>
  <c r="G1568" i="1" s="1"/>
  <c r="H1567" i="1"/>
  <c r="G1567" i="1"/>
  <c r="C1567" i="1"/>
  <c r="C1566" i="1"/>
  <c r="H1566" i="1" s="1"/>
  <c r="C1565" i="1"/>
  <c r="H1564" i="1"/>
  <c r="C1564" i="1"/>
  <c r="G1564" i="1" s="1"/>
  <c r="H1563" i="1"/>
  <c r="G1563" i="1"/>
  <c r="C1563" i="1"/>
  <c r="C1562" i="1"/>
  <c r="H1562" i="1" s="1"/>
  <c r="C1561" i="1"/>
  <c r="H1560" i="1"/>
  <c r="C1560" i="1"/>
  <c r="G1560" i="1" s="1"/>
  <c r="H1559" i="1"/>
  <c r="G1559" i="1"/>
  <c r="C1559" i="1"/>
  <c r="C1558" i="1"/>
  <c r="H1558" i="1" s="1"/>
  <c r="C1557" i="1"/>
  <c r="H1556" i="1"/>
  <c r="C1556" i="1"/>
  <c r="G1556" i="1" s="1"/>
  <c r="H1555" i="1"/>
  <c r="G1555" i="1"/>
  <c r="C1555" i="1"/>
  <c r="C1554" i="1"/>
  <c r="H1554" i="1" s="1"/>
  <c r="C1553" i="1"/>
  <c r="H1552" i="1"/>
  <c r="C1552" i="1"/>
  <c r="G1552" i="1" s="1"/>
  <c r="H1551" i="1"/>
  <c r="G1551" i="1"/>
  <c r="C1551" i="1"/>
  <c r="C1550" i="1"/>
  <c r="H1550" i="1" s="1"/>
  <c r="C1549" i="1"/>
  <c r="H1548" i="1"/>
  <c r="C1548" i="1"/>
  <c r="G1548" i="1" s="1"/>
  <c r="H1547" i="1"/>
  <c r="G1547" i="1"/>
  <c r="C1547" i="1"/>
  <c r="C1546" i="1"/>
  <c r="H1546" i="1" s="1"/>
  <c r="C1545" i="1"/>
  <c r="H1544" i="1"/>
  <c r="C1544" i="1"/>
  <c r="G1544" i="1" s="1"/>
  <c r="H1543" i="1"/>
  <c r="G1543" i="1"/>
  <c r="C1543" i="1"/>
  <c r="C1542" i="1"/>
  <c r="H1542" i="1" s="1"/>
  <c r="C1541" i="1"/>
  <c r="H1540" i="1"/>
  <c r="C1540" i="1"/>
  <c r="G1540" i="1" s="1"/>
  <c r="H1539" i="1"/>
  <c r="G1539" i="1"/>
  <c r="C1539" i="1"/>
  <c r="C1538" i="1"/>
  <c r="H1538" i="1" s="1"/>
  <c r="C1537" i="1"/>
  <c r="H1536" i="1"/>
  <c r="C1536" i="1"/>
  <c r="G1536" i="1" s="1"/>
  <c r="C1534" i="1"/>
  <c r="H1534" i="1" s="1"/>
  <c r="C1533" i="1"/>
  <c r="H1532" i="1"/>
  <c r="C1532" i="1"/>
  <c r="G1532" i="1" s="1"/>
  <c r="H1531" i="1"/>
  <c r="C1531" i="1"/>
  <c r="G1531" i="1" s="1"/>
  <c r="C1529" i="1"/>
  <c r="H1528" i="1"/>
  <c r="C1528" i="1"/>
  <c r="G1528" i="1" s="1"/>
  <c r="H1527" i="1"/>
  <c r="G1527" i="1"/>
  <c r="C1527" i="1"/>
  <c r="C1526" i="1"/>
  <c r="H1526" i="1" s="1"/>
  <c r="C1525" i="1"/>
  <c r="H1523" i="1"/>
  <c r="G1523" i="1"/>
  <c r="C1523" i="1"/>
  <c r="C1522" i="1"/>
  <c r="H1522" i="1" s="1"/>
  <c r="C1521" i="1"/>
  <c r="H1520" i="1"/>
  <c r="C1520" i="1"/>
  <c r="G1520" i="1" s="1"/>
  <c r="H1519" i="1"/>
  <c r="G1519" i="1"/>
  <c r="C1519" i="1"/>
  <c r="H1516" i="1"/>
  <c r="C1516" i="1"/>
  <c r="G1516" i="1" s="1"/>
  <c r="H1515" i="1"/>
  <c r="G1515" i="1"/>
  <c r="C1515" i="1"/>
  <c r="C1514" i="1"/>
  <c r="H1514" i="1" s="1"/>
  <c r="C1513" i="1"/>
  <c r="H1512" i="1"/>
  <c r="C1512" i="1"/>
  <c r="G1512" i="1" s="1"/>
  <c r="H1511" i="1"/>
  <c r="G1511" i="1"/>
  <c r="C1511" i="1"/>
  <c r="C1510" i="1"/>
  <c r="H1510" i="1" s="1"/>
  <c r="C1509" i="1"/>
  <c r="H1508" i="1"/>
  <c r="C1508" i="1"/>
  <c r="G1508" i="1" s="1"/>
  <c r="H1507" i="1"/>
  <c r="G1507" i="1"/>
  <c r="C1507" i="1"/>
  <c r="C1506" i="1"/>
  <c r="H1506" i="1" s="1"/>
  <c r="C1505" i="1"/>
  <c r="H1504" i="1"/>
  <c r="C1504" i="1"/>
  <c r="G1504" i="1" s="1"/>
  <c r="H1503" i="1"/>
  <c r="C1503" i="1"/>
  <c r="G1503" i="1" s="1"/>
  <c r="C1502" i="1"/>
  <c r="H1502" i="1" s="1"/>
  <c r="C1500" i="1"/>
  <c r="G1500" i="1" s="1"/>
  <c r="G1498" i="1"/>
  <c r="C1498" i="1"/>
  <c r="H1498" i="1" s="1"/>
  <c r="C1497" i="1"/>
  <c r="H1496" i="1"/>
  <c r="C1496" i="1"/>
  <c r="G1496" i="1" s="1"/>
  <c r="H1495" i="1"/>
  <c r="G1495" i="1"/>
  <c r="C1495" i="1"/>
  <c r="C1494" i="1"/>
  <c r="H1494" i="1" s="1"/>
  <c r="C1493" i="1"/>
  <c r="C1492" i="1"/>
  <c r="G1492" i="1" s="1"/>
  <c r="H1491" i="1"/>
  <c r="C1491" i="1"/>
  <c r="G1491" i="1" s="1"/>
  <c r="C1490" i="1"/>
  <c r="H1490" i="1" s="1"/>
  <c r="C1489" i="1"/>
  <c r="H1488" i="1"/>
  <c r="C1488" i="1"/>
  <c r="G1488" i="1" s="1"/>
  <c r="H1487" i="1"/>
  <c r="G1487" i="1"/>
  <c r="C1487" i="1"/>
  <c r="C1486" i="1"/>
  <c r="H1486" i="1" s="1"/>
  <c r="C1485" i="1"/>
  <c r="C1484" i="1"/>
  <c r="G1484" i="1" s="1"/>
  <c r="C1483" i="1"/>
  <c r="H1483" i="1" s="1"/>
  <c r="C1482" i="1"/>
  <c r="H1482" i="1" s="1"/>
  <c r="H1480" i="1"/>
  <c r="C1480" i="1"/>
  <c r="G1480" i="1" s="1"/>
  <c r="D1479" i="1"/>
  <c r="J1479" i="1" s="1"/>
  <c r="C1479" i="1"/>
  <c r="H1478" i="1"/>
  <c r="G1478" i="1"/>
  <c r="I1478" i="1" s="1"/>
  <c r="D1478" i="1"/>
  <c r="C1478" i="1"/>
  <c r="J1478" i="1" s="1"/>
  <c r="D1477" i="1"/>
  <c r="J1477" i="1" s="1"/>
  <c r="C1477" i="1"/>
  <c r="H1476" i="1"/>
  <c r="G1476" i="1"/>
  <c r="I1476" i="1" s="1"/>
  <c r="D1476" i="1"/>
  <c r="C1476" i="1"/>
  <c r="J1476" i="1" s="1"/>
  <c r="H1475" i="1"/>
  <c r="G1475" i="1"/>
  <c r="D1475" i="1"/>
  <c r="C1475" i="1"/>
  <c r="D1474" i="1"/>
  <c r="J1474" i="1" s="1"/>
  <c r="C1474" i="1"/>
  <c r="H1473" i="1"/>
  <c r="G1473" i="1"/>
  <c r="I1473" i="1" s="1"/>
  <c r="D1473" i="1"/>
  <c r="C1473" i="1"/>
  <c r="J1473" i="1" s="1"/>
  <c r="D1472" i="1"/>
  <c r="J1472" i="1" s="1"/>
  <c r="C1472" i="1"/>
  <c r="H1471" i="1"/>
  <c r="G1471" i="1"/>
  <c r="I1471" i="1" s="1"/>
  <c r="D1471" i="1"/>
  <c r="C1471" i="1"/>
  <c r="J1471" i="1" s="1"/>
  <c r="H1470" i="1"/>
  <c r="G1470" i="1"/>
  <c r="D1470" i="1"/>
  <c r="C1470" i="1"/>
  <c r="D1469" i="1"/>
  <c r="D1468" i="1"/>
  <c r="C1468" i="1"/>
  <c r="H1467" i="1"/>
  <c r="G1467" i="1"/>
  <c r="I1467" i="1" s="1"/>
  <c r="D1467" i="1"/>
  <c r="C1467" i="1"/>
  <c r="J1467" i="1" s="1"/>
  <c r="D1466" i="1"/>
  <c r="C1466" i="1"/>
  <c r="H1465" i="1"/>
  <c r="G1465" i="1"/>
  <c r="I1465" i="1" s="1"/>
  <c r="D1465" i="1"/>
  <c r="C1465" i="1"/>
  <c r="J1465" i="1" s="1"/>
  <c r="D1464" i="1"/>
  <c r="C1464" i="1"/>
  <c r="H1463" i="1"/>
  <c r="G1463" i="1"/>
  <c r="I1463" i="1" s="1"/>
  <c r="D1463" i="1"/>
  <c r="C1463" i="1"/>
  <c r="J1463" i="1" s="1"/>
  <c r="D1462" i="1"/>
  <c r="C1462" i="1"/>
  <c r="D1461" i="1"/>
  <c r="C1461" i="1"/>
  <c r="H1460" i="1"/>
  <c r="G1460" i="1"/>
  <c r="I1460" i="1" s="1"/>
  <c r="D1460" i="1"/>
  <c r="C1460" i="1"/>
  <c r="J1460" i="1" s="1"/>
  <c r="J1459" i="1"/>
  <c r="D1459" i="1"/>
  <c r="C1459" i="1"/>
  <c r="H1458" i="1"/>
  <c r="G1458" i="1"/>
  <c r="I1458" i="1" s="1"/>
  <c r="D1458" i="1"/>
  <c r="C1458" i="1"/>
  <c r="J1458" i="1" s="1"/>
  <c r="J1457" i="1"/>
  <c r="D1457" i="1"/>
  <c r="C1457" i="1"/>
  <c r="H1456" i="1"/>
  <c r="G1456" i="1"/>
  <c r="I1456" i="1" s="1"/>
  <c r="D1456" i="1"/>
  <c r="C1456" i="1"/>
  <c r="J1456" i="1" s="1"/>
  <c r="D1455" i="1"/>
  <c r="J1455" i="1" s="1"/>
  <c r="C1455" i="1"/>
  <c r="C1454" i="1"/>
  <c r="D1453" i="1"/>
  <c r="C1453" i="1"/>
  <c r="H1452" i="1"/>
  <c r="G1452" i="1"/>
  <c r="I1452" i="1" s="1"/>
  <c r="D1452" i="1"/>
  <c r="C1452" i="1"/>
  <c r="J1452" i="1" s="1"/>
  <c r="J1451" i="1"/>
  <c r="D1451" i="1"/>
  <c r="C1451" i="1"/>
  <c r="H1450" i="1"/>
  <c r="G1450" i="1"/>
  <c r="I1450" i="1" s="1"/>
  <c r="D1450" i="1"/>
  <c r="C1450" i="1"/>
  <c r="J1450" i="1" s="1"/>
  <c r="J1449" i="1"/>
  <c r="D1449" i="1"/>
  <c r="C1449" i="1"/>
  <c r="H1448" i="1"/>
  <c r="G1448" i="1"/>
  <c r="I1448" i="1" s="1"/>
  <c r="D1448" i="1"/>
  <c r="C1448" i="1"/>
  <c r="J1448" i="1" s="1"/>
  <c r="J1447" i="1"/>
  <c r="D1447" i="1"/>
  <c r="C1447" i="1"/>
  <c r="H1446" i="1"/>
  <c r="G1446" i="1"/>
  <c r="I1446" i="1" s="1"/>
  <c r="D1446" i="1"/>
  <c r="C1446" i="1"/>
  <c r="J1446" i="1" s="1"/>
  <c r="J1445" i="1"/>
  <c r="H1445" i="1"/>
  <c r="D1445" i="1"/>
  <c r="C1445" i="1"/>
  <c r="G1445" i="1" s="1"/>
  <c r="J1444" i="1"/>
  <c r="G1444" i="1"/>
  <c r="I1444" i="1" s="1"/>
  <c r="D1444" i="1"/>
  <c r="H1444" i="1" s="1"/>
  <c r="C1444" i="1"/>
  <c r="H1443" i="1"/>
  <c r="D1443" i="1"/>
  <c r="C1443" i="1"/>
  <c r="J1442" i="1"/>
  <c r="G1442" i="1"/>
  <c r="I1442" i="1" s="1"/>
  <c r="D1442" i="1"/>
  <c r="H1442" i="1" s="1"/>
  <c r="C1442" i="1"/>
  <c r="H1441" i="1"/>
  <c r="D1441" i="1"/>
  <c r="C1441" i="1"/>
  <c r="J1440" i="1"/>
  <c r="G1440" i="1"/>
  <c r="I1440" i="1" s="1"/>
  <c r="D1440" i="1"/>
  <c r="H1440" i="1" s="1"/>
  <c r="C1440" i="1"/>
  <c r="H1439" i="1"/>
  <c r="D1439" i="1"/>
  <c r="C1439" i="1"/>
  <c r="H1438" i="1"/>
  <c r="D1438" i="1"/>
  <c r="C1438" i="1"/>
  <c r="G1438" i="1" s="1"/>
  <c r="D1437" i="1"/>
  <c r="C1437" i="1"/>
  <c r="G1437" i="1" s="1"/>
  <c r="D1434" i="1"/>
  <c r="C1434" i="1"/>
  <c r="G1434" i="1" s="1"/>
  <c r="H1433" i="1"/>
  <c r="D1433" i="1"/>
  <c r="C1433" i="1"/>
  <c r="G1433" i="1" s="1"/>
  <c r="H1432" i="1"/>
  <c r="D1432" i="1"/>
  <c r="C1432" i="1"/>
  <c r="G1432" i="1" s="1"/>
  <c r="D1431" i="1"/>
  <c r="C1431" i="1"/>
  <c r="G1431" i="1" s="1"/>
  <c r="D1430" i="1"/>
  <c r="C1430" i="1"/>
  <c r="G1430" i="1" s="1"/>
  <c r="H1429" i="1"/>
  <c r="D1429" i="1"/>
  <c r="C1429" i="1"/>
  <c r="G1429" i="1" s="1"/>
  <c r="H1428" i="1"/>
  <c r="D1428" i="1"/>
  <c r="C1428" i="1"/>
  <c r="G1428" i="1" s="1"/>
  <c r="D1427" i="1"/>
  <c r="C1427" i="1"/>
  <c r="G1427" i="1" s="1"/>
  <c r="D1426" i="1"/>
  <c r="C1426" i="1"/>
  <c r="G1426" i="1" s="1"/>
  <c r="H1425" i="1"/>
  <c r="D1425" i="1"/>
  <c r="C1425" i="1"/>
  <c r="G1425" i="1" s="1"/>
  <c r="H1424" i="1"/>
  <c r="D1424" i="1"/>
  <c r="C1424" i="1"/>
  <c r="G1424" i="1" s="1"/>
  <c r="D1423" i="1"/>
  <c r="D1422" i="1"/>
  <c r="C1422" i="1"/>
  <c r="G1422" i="1" s="1"/>
  <c r="H1421" i="1"/>
  <c r="D1421" i="1"/>
  <c r="C1421" i="1"/>
  <c r="G1421" i="1" s="1"/>
  <c r="H1420" i="1"/>
  <c r="D1420" i="1"/>
  <c r="C1420" i="1"/>
  <c r="G1420" i="1" s="1"/>
  <c r="D1419" i="1"/>
  <c r="C1419" i="1"/>
  <c r="G1419" i="1" s="1"/>
  <c r="D1418" i="1"/>
  <c r="C1418" i="1"/>
  <c r="G1418" i="1" s="1"/>
  <c r="H1417" i="1"/>
  <c r="D1417" i="1"/>
  <c r="C1417" i="1"/>
  <c r="G1417" i="1" s="1"/>
  <c r="H1416" i="1"/>
  <c r="D1416" i="1"/>
  <c r="C1416" i="1"/>
  <c r="G1416" i="1" s="1"/>
  <c r="D1415" i="1"/>
  <c r="C1415" i="1"/>
  <c r="G1415" i="1" s="1"/>
  <c r="D1414" i="1"/>
  <c r="C1414" i="1"/>
  <c r="G1414" i="1" s="1"/>
  <c r="H1413" i="1"/>
  <c r="D1413" i="1"/>
  <c r="C1413" i="1"/>
  <c r="G1413" i="1" s="1"/>
  <c r="H1412" i="1"/>
  <c r="D1412" i="1"/>
  <c r="C1412" i="1"/>
  <c r="G1412" i="1" s="1"/>
  <c r="D1411" i="1"/>
  <c r="C1411" i="1"/>
  <c r="G1411" i="1" s="1"/>
  <c r="D1410" i="1"/>
  <c r="C1410" i="1"/>
  <c r="G1410" i="1" s="1"/>
  <c r="H1409" i="1"/>
  <c r="D1409" i="1"/>
  <c r="C1409" i="1"/>
  <c r="G1409" i="1" s="1"/>
  <c r="D1407" i="1"/>
  <c r="C1407" i="1"/>
  <c r="G1407" i="1" s="1"/>
  <c r="D1406" i="1"/>
  <c r="C1406" i="1"/>
  <c r="G1406" i="1" s="1"/>
  <c r="H1405" i="1"/>
  <c r="D1405" i="1"/>
  <c r="C1405" i="1"/>
  <c r="G1405" i="1" s="1"/>
  <c r="H1404" i="1"/>
  <c r="D1404" i="1"/>
  <c r="C1404" i="1"/>
  <c r="G1404" i="1" s="1"/>
  <c r="D1403" i="1"/>
  <c r="C1403" i="1"/>
  <c r="G1403" i="1" s="1"/>
  <c r="D1402" i="1"/>
  <c r="C1402" i="1"/>
  <c r="G1402" i="1" s="1"/>
  <c r="H1401" i="1"/>
  <c r="D1401" i="1"/>
  <c r="C1401" i="1"/>
  <c r="G1401" i="1" s="1"/>
  <c r="H1400" i="1"/>
  <c r="D1400" i="1"/>
  <c r="C1400" i="1"/>
  <c r="G1400" i="1" s="1"/>
  <c r="D1399" i="1"/>
  <c r="C1399" i="1"/>
  <c r="G1399" i="1" s="1"/>
  <c r="D1398" i="1"/>
  <c r="C1398" i="1"/>
  <c r="G1398" i="1" s="1"/>
  <c r="H1397" i="1"/>
  <c r="D1397" i="1"/>
  <c r="C1397" i="1"/>
  <c r="G1397" i="1" s="1"/>
  <c r="H1396" i="1"/>
  <c r="D1396" i="1"/>
  <c r="C1396" i="1"/>
  <c r="G1396" i="1" s="1"/>
  <c r="D1395" i="1"/>
  <c r="C1395" i="1"/>
  <c r="G1395" i="1" s="1"/>
  <c r="D1394" i="1"/>
  <c r="C1394" i="1"/>
  <c r="G1394" i="1" s="1"/>
  <c r="H1393" i="1"/>
  <c r="D1393" i="1"/>
  <c r="C1393" i="1"/>
  <c r="G1393" i="1" s="1"/>
  <c r="H1392" i="1"/>
  <c r="D1392" i="1"/>
  <c r="C1392" i="1"/>
  <c r="G1392" i="1" s="1"/>
  <c r="D1391" i="1"/>
  <c r="C1391" i="1"/>
  <c r="G1391" i="1" s="1"/>
  <c r="D1390" i="1"/>
  <c r="C1390" i="1"/>
  <c r="G1390" i="1" s="1"/>
  <c r="H1389" i="1"/>
  <c r="D1389" i="1"/>
  <c r="C1389" i="1"/>
  <c r="G1389" i="1" s="1"/>
  <c r="H1388" i="1"/>
  <c r="D1388" i="1"/>
  <c r="C1388" i="1"/>
  <c r="G1388" i="1" s="1"/>
  <c r="D1387" i="1"/>
  <c r="C1387" i="1"/>
  <c r="G1387" i="1" s="1"/>
  <c r="D1386" i="1"/>
  <c r="C1386" i="1"/>
  <c r="G1386" i="1" s="1"/>
  <c r="H1385" i="1"/>
  <c r="D1385" i="1"/>
  <c r="C1385" i="1"/>
  <c r="G1385" i="1" s="1"/>
  <c r="H1384" i="1"/>
  <c r="D1384" i="1"/>
  <c r="C1384" i="1"/>
  <c r="G1384" i="1" s="1"/>
  <c r="D1383" i="1"/>
  <c r="C1383" i="1"/>
  <c r="G1383" i="1" s="1"/>
  <c r="D1382" i="1"/>
  <c r="C1382" i="1"/>
  <c r="G1382" i="1" s="1"/>
  <c r="H1381" i="1"/>
  <c r="D1381" i="1"/>
  <c r="C1381" i="1"/>
  <c r="G1381" i="1" s="1"/>
  <c r="H1380" i="1"/>
  <c r="D1380" i="1"/>
  <c r="C1380" i="1"/>
  <c r="G1380" i="1" s="1"/>
  <c r="D1379" i="1"/>
  <c r="C1379" i="1"/>
  <c r="G1379" i="1" s="1"/>
  <c r="D1378" i="1"/>
  <c r="C1378" i="1"/>
  <c r="G1378" i="1" s="1"/>
  <c r="H1377" i="1"/>
  <c r="D1377" i="1"/>
  <c r="C1377" i="1"/>
  <c r="G1377" i="1" s="1"/>
  <c r="H1376" i="1"/>
  <c r="D1376" i="1"/>
  <c r="C1376" i="1"/>
  <c r="G1376" i="1" s="1"/>
  <c r="D1375" i="1"/>
  <c r="C1375" i="1"/>
  <c r="G1375" i="1" s="1"/>
  <c r="D1374" i="1"/>
  <c r="C1374" i="1"/>
  <c r="G1374" i="1" s="1"/>
  <c r="H1373" i="1"/>
  <c r="D1373" i="1"/>
  <c r="C1373" i="1"/>
  <c r="G1373" i="1" s="1"/>
  <c r="H1372" i="1"/>
  <c r="D1372" i="1"/>
  <c r="C1372" i="1"/>
  <c r="G1372" i="1" s="1"/>
  <c r="D1371" i="1"/>
  <c r="C1371" i="1"/>
  <c r="G1371" i="1" s="1"/>
  <c r="D1370" i="1"/>
  <c r="C1370" i="1"/>
  <c r="G1370" i="1" s="1"/>
  <c r="H1369" i="1"/>
  <c r="D1369" i="1"/>
  <c r="C1369" i="1"/>
  <c r="G1369" i="1" s="1"/>
  <c r="H1368" i="1"/>
  <c r="D1368" i="1"/>
  <c r="C1368" i="1"/>
  <c r="G1368" i="1" s="1"/>
  <c r="D1367" i="1"/>
  <c r="C1367" i="1"/>
  <c r="G1367" i="1" s="1"/>
  <c r="D1366" i="1"/>
  <c r="C1366" i="1"/>
  <c r="G1366" i="1" s="1"/>
  <c r="H1365" i="1"/>
  <c r="D1365" i="1"/>
  <c r="C1365" i="1"/>
  <c r="G1365" i="1" s="1"/>
  <c r="H1364" i="1"/>
  <c r="D1364" i="1"/>
  <c r="C1364" i="1"/>
  <c r="G1364" i="1" s="1"/>
  <c r="D1363" i="1"/>
  <c r="C1363" i="1"/>
  <c r="G1363" i="1" s="1"/>
  <c r="D1362" i="1"/>
  <c r="C1362" i="1"/>
  <c r="G1362" i="1" s="1"/>
  <c r="H1361" i="1"/>
  <c r="D1361" i="1"/>
  <c r="C1361" i="1"/>
  <c r="G1361" i="1" s="1"/>
  <c r="H1360" i="1"/>
  <c r="D1360" i="1"/>
  <c r="C1360" i="1"/>
  <c r="G1360" i="1" s="1"/>
  <c r="D1359" i="1"/>
  <c r="C1359" i="1"/>
  <c r="G1359" i="1" s="1"/>
  <c r="D1358" i="1"/>
  <c r="C1358" i="1"/>
  <c r="G1358" i="1" s="1"/>
  <c r="H1357" i="1"/>
  <c r="D1357" i="1"/>
  <c r="C1357" i="1"/>
  <c r="G1357" i="1" s="1"/>
  <c r="H1356" i="1"/>
  <c r="D1356" i="1"/>
  <c r="C1356" i="1"/>
  <c r="G1356" i="1" s="1"/>
  <c r="D1355" i="1"/>
  <c r="C1355" i="1"/>
  <c r="G1355" i="1" s="1"/>
  <c r="D1354" i="1"/>
  <c r="C1354" i="1"/>
  <c r="G1354" i="1" s="1"/>
  <c r="H1353" i="1"/>
  <c r="D1353" i="1"/>
  <c r="C1353" i="1"/>
  <c r="G1353" i="1" s="1"/>
  <c r="H1352" i="1"/>
  <c r="D1352" i="1"/>
  <c r="C1352" i="1"/>
  <c r="G1352" i="1" s="1"/>
  <c r="D1351" i="1"/>
  <c r="C1351" i="1"/>
  <c r="G1351" i="1" s="1"/>
  <c r="D1350" i="1"/>
  <c r="C1350" i="1"/>
  <c r="G1350" i="1" s="1"/>
  <c r="H1349" i="1"/>
  <c r="D1349" i="1"/>
  <c r="C1349" i="1"/>
  <c r="G1349" i="1" s="1"/>
  <c r="H1348" i="1"/>
  <c r="D1348" i="1"/>
  <c r="C1348" i="1"/>
  <c r="G1348" i="1" s="1"/>
  <c r="D1347" i="1"/>
  <c r="C1347" i="1"/>
  <c r="G1347" i="1" s="1"/>
  <c r="D1346" i="1"/>
  <c r="C1346" i="1"/>
  <c r="G1346" i="1" s="1"/>
  <c r="H1345" i="1"/>
  <c r="D1345" i="1"/>
  <c r="C1345" i="1"/>
  <c r="G1345" i="1" s="1"/>
  <c r="D1344" i="1"/>
  <c r="H1344" i="1" s="1"/>
  <c r="C1344" i="1"/>
  <c r="D1343" i="1"/>
  <c r="C1343" i="1"/>
  <c r="G1343" i="1" s="1"/>
  <c r="D1342" i="1"/>
  <c r="C1342" i="1"/>
  <c r="G1342" i="1" s="1"/>
  <c r="H1341" i="1"/>
  <c r="D1341" i="1"/>
  <c r="C1341" i="1"/>
  <c r="G1341" i="1" s="1"/>
  <c r="D1340" i="1"/>
  <c r="H1340" i="1" s="1"/>
  <c r="C1340" i="1"/>
  <c r="D1339" i="1"/>
  <c r="C1339" i="1"/>
  <c r="G1339" i="1" s="1"/>
  <c r="D1338" i="1"/>
  <c r="C1338" i="1"/>
  <c r="G1338" i="1" s="1"/>
  <c r="H1337" i="1"/>
  <c r="D1337" i="1"/>
  <c r="C1337" i="1"/>
  <c r="G1337" i="1" s="1"/>
  <c r="D1336" i="1"/>
  <c r="H1336" i="1" s="1"/>
  <c r="C1336" i="1"/>
  <c r="D1335" i="1"/>
  <c r="C1335" i="1"/>
  <c r="G1335" i="1" s="1"/>
  <c r="D1334" i="1"/>
  <c r="C1334" i="1"/>
  <c r="G1334" i="1" s="1"/>
  <c r="H1333" i="1"/>
  <c r="D1333" i="1"/>
  <c r="C1333" i="1"/>
  <c r="G1333" i="1" s="1"/>
  <c r="D1332" i="1"/>
  <c r="H1332" i="1" s="1"/>
  <c r="C1332" i="1"/>
  <c r="D1331" i="1"/>
  <c r="C1331" i="1"/>
  <c r="G1331" i="1" s="1"/>
  <c r="D1330" i="1"/>
  <c r="C1330" i="1"/>
  <c r="G1330" i="1" s="1"/>
  <c r="D1329" i="1"/>
  <c r="D1328" i="1"/>
  <c r="H1328" i="1" s="1"/>
  <c r="C1328" i="1"/>
  <c r="D1327" i="1"/>
  <c r="C1327" i="1"/>
  <c r="G1327" i="1" s="1"/>
  <c r="D1326" i="1"/>
  <c r="C1326" i="1"/>
  <c r="G1326" i="1" s="1"/>
  <c r="H1325" i="1"/>
  <c r="D1325" i="1"/>
  <c r="C1325" i="1"/>
  <c r="G1325" i="1" s="1"/>
  <c r="D1324" i="1"/>
  <c r="H1324" i="1" s="1"/>
  <c r="C1324" i="1"/>
  <c r="D1323" i="1"/>
  <c r="C1323" i="1"/>
  <c r="G1323" i="1" s="1"/>
  <c r="D1322" i="1"/>
  <c r="C1322" i="1"/>
  <c r="G1322" i="1" s="1"/>
  <c r="H1321" i="1"/>
  <c r="D1321" i="1"/>
  <c r="C1321" i="1"/>
  <c r="G1321" i="1" s="1"/>
  <c r="D1320" i="1"/>
  <c r="H1320" i="1" s="1"/>
  <c r="C1320" i="1"/>
  <c r="D1319" i="1"/>
  <c r="C1319" i="1"/>
  <c r="G1319" i="1" s="1"/>
  <c r="D1318" i="1"/>
  <c r="C1318" i="1"/>
  <c r="G1318" i="1" s="1"/>
  <c r="H1317" i="1"/>
  <c r="D1317" i="1"/>
  <c r="C1317" i="1"/>
  <c r="G1317" i="1" s="1"/>
  <c r="D1316" i="1"/>
  <c r="H1316" i="1" s="1"/>
  <c r="C1316" i="1"/>
  <c r="D1315" i="1"/>
  <c r="C1315" i="1"/>
  <c r="G1315" i="1" s="1"/>
  <c r="D1314" i="1"/>
  <c r="C1314" i="1"/>
  <c r="G1314" i="1" s="1"/>
  <c r="H1313" i="1"/>
  <c r="D1313" i="1"/>
  <c r="C1313" i="1"/>
  <c r="G1313" i="1" s="1"/>
  <c r="D1312" i="1"/>
  <c r="H1312" i="1" s="1"/>
  <c r="C1312" i="1"/>
  <c r="D1311" i="1"/>
  <c r="C1311" i="1"/>
  <c r="G1311" i="1" s="1"/>
  <c r="D1310" i="1"/>
  <c r="C1310" i="1"/>
  <c r="G1310" i="1" s="1"/>
  <c r="H1309" i="1"/>
  <c r="D1309" i="1"/>
  <c r="C1309" i="1"/>
  <c r="G1309" i="1" s="1"/>
  <c r="D1308" i="1"/>
  <c r="H1308" i="1" s="1"/>
  <c r="C1308" i="1"/>
  <c r="D1307" i="1"/>
  <c r="C1307" i="1"/>
  <c r="G1307" i="1" s="1"/>
  <c r="D1306" i="1"/>
  <c r="C1306" i="1"/>
  <c r="G1306" i="1" s="1"/>
  <c r="H1305" i="1"/>
  <c r="D1305" i="1"/>
  <c r="C1305" i="1"/>
  <c r="G1305" i="1" s="1"/>
  <c r="D1304" i="1"/>
  <c r="H1304" i="1" s="1"/>
  <c r="C1304" i="1"/>
  <c r="D1303" i="1"/>
  <c r="C1303" i="1"/>
  <c r="G1303" i="1" s="1"/>
  <c r="D1302" i="1"/>
  <c r="C1302" i="1"/>
  <c r="G1302" i="1" s="1"/>
  <c r="H1301" i="1"/>
  <c r="D1301" i="1"/>
  <c r="C1301" i="1"/>
  <c r="G1301" i="1" s="1"/>
  <c r="D1300" i="1"/>
  <c r="H1300" i="1" s="1"/>
  <c r="C1300" i="1"/>
  <c r="D1299" i="1"/>
  <c r="C1299" i="1"/>
  <c r="G1299" i="1" s="1"/>
  <c r="D1298" i="1"/>
  <c r="C1298" i="1"/>
  <c r="G1298" i="1" s="1"/>
  <c r="H1297" i="1"/>
  <c r="D1297" i="1"/>
  <c r="C1297" i="1"/>
  <c r="G1297" i="1" s="1"/>
  <c r="D1296" i="1"/>
  <c r="H1296" i="1" s="1"/>
  <c r="C1296" i="1"/>
  <c r="D1295" i="1"/>
  <c r="C1295" i="1"/>
  <c r="G1295" i="1" s="1"/>
  <c r="D1294" i="1"/>
  <c r="C1294" i="1"/>
  <c r="G1294" i="1" s="1"/>
  <c r="H1293" i="1"/>
  <c r="D1293" i="1"/>
  <c r="C1293" i="1"/>
  <c r="G1293" i="1" s="1"/>
  <c r="D1292" i="1"/>
  <c r="H1292" i="1" s="1"/>
  <c r="C1292" i="1"/>
  <c r="D1291" i="1"/>
  <c r="C1291" i="1"/>
  <c r="G1291" i="1" s="1"/>
  <c r="D1290" i="1"/>
  <c r="C1290" i="1"/>
  <c r="G1290" i="1" s="1"/>
  <c r="H1289" i="1"/>
  <c r="D1289" i="1"/>
  <c r="C1289" i="1"/>
  <c r="G1289" i="1" s="1"/>
  <c r="D1288" i="1"/>
  <c r="H1288" i="1" s="1"/>
  <c r="C1288" i="1"/>
  <c r="D1287" i="1"/>
  <c r="C1287" i="1"/>
  <c r="G1287" i="1" s="1"/>
  <c r="D1286" i="1"/>
  <c r="C1286" i="1"/>
  <c r="G1286" i="1" s="1"/>
  <c r="H1285" i="1"/>
  <c r="D1285" i="1"/>
  <c r="C1285" i="1"/>
  <c r="G1285" i="1" s="1"/>
  <c r="D1284" i="1"/>
  <c r="H1284" i="1" s="1"/>
  <c r="C1284" i="1"/>
  <c r="D1283" i="1"/>
  <c r="C1283" i="1"/>
  <c r="G1283" i="1" s="1"/>
  <c r="D1282" i="1"/>
  <c r="C1282" i="1"/>
  <c r="G1282" i="1" s="1"/>
  <c r="H1281" i="1"/>
  <c r="D1281" i="1"/>
  <c r="C1281" i="1"/>
  <c r="G1281" i="1" s="1"/>
  <c r="D1280" i="1"/>
  <c r="H1280" i="1" s="1"/>
  <c r="C1280" i="1"/>
  <c r="D1279" i="1"/>
  <c r="C1279" i="1"/>
  <c r="G1279" i="1" s="1"/>
  <c r="D1278" i="1"/>
  <c r="C1278" i="1"/>
  <c r="H1277" i="1"/>
  <c r="D1277" i="1"/>
  <c r="C1277" i="1"/>
  <c r="G1277" i="1" s="1"/>
  <c r="D1276" i="1"/>
  <c r="H1276" i="1" s="1"/>
  <c r="C1276" i="1"/>
  <c r="D1275" i="1"/>
  <c r="C1275" i="1"/>
  <c r="G1275" i="1" s="1"/>
  <c r="D1274" i="1"/>
  <c r="C1274" i="1"/>
  <c r="G1274" i="1" s="1"/>
  <c r="H1273" i="1"/>
  <c r="D1273" i="1"/>
  <c r="C1273" i="1"/>
  <c r="G1273" i="1" s="1"/>
  <c r="D1272" i="1"/>
  <c r="H1272" i="1" s="1"/>
  <c r="C1272" i="1"/>
  <c r="D1271" i="1"/>
  <c r="C1271" i="1"/>
  <c r="G1271" i="1" s="1"/>
  <c r="D1270" i="1"/>
  <c r="C1270" i="1"/>
  <c r="G1270" i="1" s="1"/>
  <c r="H1269" i="1"/>
  <c r="D1269" i="1"/>
  <c r="C1269" i="1"/>
  <c r="G1269" i="1" s="1"/>
  <c r="D1268" i="1"/>
  <c r="H1268" i="1" s="1"/>
  <c r="C1268" i="1"/>
  <c r="D1267" i="1"/>
  <c r="C1267" i="1"/>
  <c r="G1267" i="1" s="1"/>
  <c r="D1266" i="1"/>
  <c r="C1266" i="1"/>
  <c r="G1266" i="1" s="1"/>
  <c r="D1265" i="1"/>
  <c r="H1265" i="1" s="1"/>
  <c r="C1265" i="1"/>
  <c r="G1265" i="1" s="1"/>
  <c r="D1264" i="1"/>
  <c r="H1264" i="1" s="1"/>
  <c r="C1264" i="1"/>
  <c r="D1263" i="1"/>
  <c r="C1263" i="1"/>
  <c r="G1263" i="1" s="1"/>
  <c r="D1262" i="1"/>
  <c r="C1262" i="1"/>
  <c r="G1262" i="1" s="1"/>
  <c r="H1261" i="1"/>
  <c r="D1261" i="1"/>
  <c r="C1261" i="1"/>
  <c r="G1261" i="1" s="1"/>
  <c r="D1260" i="1"/>
  <c r="H1260" i="1" s="1"/>
  <c r="C1260" i="1"/>
  <c r="D1259" i="1"/>
  <c r="C1259" i="1"/>
  <c r="G1259" i="1" s="1"/>
  <c r="D1258" i="1"/>
  <c r="C1258" i="1"/>
  <c r="G1258" i="1" s="1"/>
  <c r="H1257" i="1"/>
  <c r="D1257" i="1"/>
  <c r="C1257" i="1"/>
  <c r="G1257" i="1" s="1"/>
  <c r="D1256" i="1"/>
  <c r="H1256" i="1" s="1"/>
  <c r="C1256" i="1"/>
  <c r="D1255" i="1"/>
  <c r="C1255" i="1"/>
  <c r="G1255" i="1" s="1"/>
  <c r="D1254" i="1"/>
  <c r="C1254" i="1"/>
  <c r="G1254" i="1" s="1"/>
  <c r="H1253" i="1"/>
  <c r="D1253" i="1"/>
  <c r="C1253" i="1"/>
  <c r="G1253" i="1" s="1"/>
  <c r="D1252" i="1"/>
  <c r="H1252" i="1" s="1"/>
  <c r="C1252" i="1"/>
  <c r="D1251" i="1"/>
  <c r="C1251" i="1"/>
  <c r="G1251" i="1" s="1"/>
  <c r="D1250" i="1"/>
  <c r="C1250" i="1"/>
  <c r="G1250" i="1" s="1"/>
  <c r="H1249" i="1"/>
  <c r="D1249" i="1"/>
  <c r="C1249" i="1"/>
  <c r="G1249" i="1" s="1"/>
  <c r="H1248" i="1"/>
  <c r="G1248" i="1"/>
  <c r="D1248" i="1"/>
  <c r="C1248" i="1"/>
  <c r="H1247" i="1"/>
  <c r="D1247" i="1"/>
  <c r="C1247" i="1"/>
  <c r="G1247" i="1" s="1"/>
  <c r="H1246" i="1"/>
  <c r="G1246" i="1"/>
  <c r="D1246" i="1"/>
  <c r="C1246" i="1"/>
  <c r="G1245" i="1"/>
  <c r="D1245" i="1"/>
  <c r="H1245" i="1" s="1"/>
  <c r="C1245" i="1"/>
  <c r="H1244" i="1"/>
  <c r="D1244" i="1"/>
  <c r="G1244" i="1" s="1"/>
  <c r="C1244" i="1"/>
  <c r="D1243" i="1"/>
  <c r="C1243" i="1"/>
  <c r="G1243" i="1" s="1"/>
  <c r="H1242" i="1"/>
  <c r="G1242" i="1"/>
  <c r="D1242" i="1"/>
  <c r="C1242" i="1"/>
  <c r="D1241" i="1"/>
  <c r="H1241" i="1" s="1"/>
  <c r="C1241" i="1"/>
  <c r="D1240" i="1"/>
  <c r="C1240" i="1"/>
  <c r="G1240" i="1" s="1"/>
  <c r="H1239" i="1"/>
  <c r="G1239" i="1"/>
  <c r="D1239" i="1"/>
  <c r="C1239" i="1"/>
  <c r="H1238" i="1"/>
  <c r="G1238" i="1"/>
  <c r="D1238" i="1"/>
  <c r="C1238" i="1"/>
  <c r="D1237" i="1"/>
  <c r="C1237" i="1"/>
  <c r="H1237" i="1" s="1"/>
  <c r="D1236" i="1"/>
  <c r="C1236" i="1"/>
  <c r="C1235" i="1"/>
  <c r="H1234" i="1"/>
  <c r="G1234" i="1"/>
  <c r="D1234" i="1"/>
  <c r="C1234" i="1"/>
  <c r="H1233" i="1"/>
  <c r="G1233" i="1"/>
  <c r="D1233" i="1"/>
  <c r="C1233" i="1"/>
  <c r="G1232" i="1"/>
  <c r="D1232" i="1"/>
  <c r="H1232" i="1" s="1"/>
  <c r="C1232" i="1"/>
  <c r="H1231" i="1"/>
  <c r="G1231" i="1"/>
  <c r="D1231" i="1"/>
  <c r="C1231" i="1"/>
  <c r="G1230" i="1"/>
  <c r="D1230" i="1"/>
  <c r="H1230" i="1" s="1"/>
  <c r="C1230" i="1"/>
  <c r="H1229" i="1"/>
  <c r="G1229" i="1"/>
  <c r="D1229" i="1"/>
  <c r="C1229" i="1"/>
  <c r="H1228" i="1"/>
  <c r="G1228" i="1"/>
  <c r="D1228" i="1"/>
  <c r="C1228" i="1"/>
  <c r="G1227" i="1"/>
  <c r="D1227" i="1"/>
  <c r="H1227" i="1" s="1"/>
  <c r="C1227" i="1"/>
  <c r="H1226" i="1"/>
  <c r="G1226" i="1"/>
  <c r="D1226" i="1"/>
  <c r="C1226" i="1"/>
  <c r="H1225" i="1"/>
  <c r="G1225" i="1"/>
  <c r="D1225" i="1"/>
  <c r="C1225" i="1"/>
  <c r="H1224" i="1"/>
  <c r="G1224" i="1"/>
  <c r="D1224" i="1"/>
  <c r="C1224" i="1"/>
  <c r="H1223" i="1"/>
  <c r="G1223" i="1"/>
  <c r="D1223" i="1"/>
  <c r="C1223" i="1"/>
  <c r="D1222" i="1"/>
  <c r="H1221" i="1"/>
  <c r="G1221" i="1"/>
  <c r="D1221" i="1"/>
  <c r="C1221" i="1"/>
  <c r="H1220" i="1"/>
  <c r="G1220" i="1"/>
  <c r="D1220" i="1"/>
  <c r="C1220" i="1"/>
  <c r="H1219" i="1"/>
  <c r="G1219" i="1"/>
  <c r="D1219" i="1"/>
  <c r="C1219" i="1"/>
  <c r="H1218" i="1"/>
  <c r="D1218" i="1"/>
  <c r="C1218" i="1"/>
  <c r="D1217" i="1"/>
  <c r="C1217" i="1"/>
  <c r="H1217" i="1" s="1"/>
  <c r="D1216" i="1"/>
  <c r="C1216" i="1"/>
  <c r="H1216" i="1" s="1"/>
  <c r="G1213" i="1"/>
  <c r="D1213" i="1"/>
  <c r="H1213" i="1" s="1"/>
  <c r="C1213" i="1"/>
  <c r="H1212" i="1"/>
  <c r="G1212" i="1"/>
  <c r="D1212" i="1"/>
  <c r="C1212" i="1"/>
  <c r="G1211" i="1"/>
  <c r="D1211" i="1"/>
  <c r="H1211" i="1" s="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D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D1167" i="1"/>
  <c r="H1166" i="1"/>
  <c r="G1166" i="1"/>
  <c r="D1166" i="1"/>
  <c r="C1166" i="1"/>
  <c r="D1165" i="1"/>
  <c r="C1165" i="1"/>
  <c r="H1164" i="1"/>
  <c r="G1164" i="1"/>
  <c r="D1164" i="1"/>
  <c r="C1164" i="1"/>
  <c r="H1163" i="1"/>
  <c r="G1163" i="1"/>
  <c r="D1163" i="1"/>
  <c r="C1163" i="1"/>
  <c r="H1162" i="1"/>
  <c r="G1162" i="1"/>
  <c r="D1162" i="1"/>
  <c r="C1162" i="1"/>
  <c r="H1161" i="1"/>
  <c r="G1161" i="1"/>
  <c r="D1161" i="1"/>
  <c r="C1161" i="1"/>
  <c r="D1160" i="1"/>
  <c r="C1160" i="1"/>
  <c r="H1160" i="1" s="1"/>
  <c r="H1159" i="1"/>
  <c r="G1159" i="1"/>
  <c r="D1159" i="1"/>
  <c r="C1159" i="1"/>
  <c r="H1158" i="1"/>
  <c r="G1158" i="1"/>
  <c r="D1158" i="1"/>
  <c r="C1158" i="1"/>
  <c r="D1157" i="1"/>
  <c r="C1157" i="1"/>
  <c r="H1157" i="1" s="1"/>
  <c r="D1156" i="1"/>
  <c r="C1156" i="1"/>
  <c r="H1156" i="1" s="1"/>
  <c r="H1155" i="1"/>
  <c r="G1155" i="1"/>
  <c r="D1155" i="1"/>
  <c r="C1155" i="1"/>
  <c r="D1151" i="1"/>
  <c r="H1151" i="1" s="1"/>
  <c r="C1151" i="1"/>
  <c r="H1150" i="1"/>
  <c r="G1150" i="1"/>
  <c r="D1150" i="1"/>
  <c r="C1150" i="1"/>
  <c r="H1149" i="1"/>
  <c r="G1149" i="1"/>
  <c r="D1149" i="1"/>
  <c r="C1149" i="1"/>
  <c r="D1148" i="1"/>
  <c r="H1148" i="1" s="1"/>
  <c r="C1148" i="1"/>
  <c r="H1147" i="1"/>
  <c r="G1147" i="1"/>
  <c r="D1147" i="1"/>
  <c r="C1147" i="1"/>
  <c r="H1146" i="1"/>
  <c r="G1146" i="1"/>
  <c r="D1146" i="1"/>
  <c r="C1146" i="1"/>
  <c r="H1145" i="1"/>
  <c r="G1145" i="1"/>
  <c r="D1145" i="1"/>
  <c r="C1145" i="1"/>
  <c r="G1144" i="1"/>
  <c r="D1144" i="1"/>
  <c r="C1144" i="1"/>
  <c r="H1144" i="1" s="1"/>
  <c r="H1143" i="1"/>
  <c r="G1143" i="1"/>
  <c r="D1143" i="1"/>
  <c r="C1143" i="1"/>
  <c r="D1142" i="1"/>
  <c r="D1141" i="1"/>
  <c r="H1141" i="1" s="1"/>
  <c r="C1141" i="1"/>
  <c r="G1141" i="1" s="1"/>
  <c r="H1140" i="1"/>
  <c r="G1140" i="1"/>
  <c r="D1140" i="1"/>
  <c r="C1140" i="1"/>
  <c r="H1139" i="1"/>
  <c r="G1139" i="1"/>
  <c r="D1139" i="1"/>
  <c r="C1139" i="1"/>
  <c r="G1138" i="1"/>
  <c r="D1138" i="1"/>
  <c r="H1138" i="1" s="1"/>
  <c r="C1138" i="1"/>
  <c r="G1137" i="1"/>
  <c r="D1137" i="1"/>
  <c r="H1137" i="1" s="1"/>
  <c r="C1137"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C1065" i="1"/>
  <c r="D1064" i="1"/>
  <c r="C1064" i="1"/>
  <c r="H1064" i="1" s="1"/>
  <c r="D1063" i="1"/>
  <c r="H1063" i="1" s="1"/>
  <c r="C1063" i="1"/>
  <c r="H1062" i="1"/>
  <c r="G1062" i="1"/>
  <c r="D1062" i="1"/>
  <c r="C1062" i="1"/>
  <c r="H1061" i="1"/>
  <c r="G1061" i="1"/>
  <c r="D1061" i="1"/>
  <c r="C1061" i="1"/>
  <c r="H1060" i="1"/>
  <c r="G1060" i="1"/>
  <c r="D1060" i="1"/>
  <c r="C1060" i="1"/>
  <c r="H1059" i="1"/>
  <c r="G1059" i="1"/>
  <c r="D1059" i="1"/>
  <c r="C1059" i="1"/>
  <c r="G1058" i="1"/>
  <c r="D1058" i="1"/>
  <c r="H1058" i="1" s="1"/>
  <c r="C1058" i="1"/>
  <c r="C1057" i="1"/>
  <c r="H1055" i="1"/>
  <c r="G1055" i="1"/>
  <c r="D1055" i="1"/>
  <c r="C1055" i="1"/>
  <c r="G1054" i="1"/>
  <c r="D1054" i="1"/>
  <c r="H1054" i="1" s="1"/>
  <c r="C1054" i="1"/>
  <c r="D1053" i="1"/>
  <c r="H1053" i="1" s="1"/>
  <c r="C1053" i="1"/>
  <c r="G1053" i="1" s="1"/>
  <c r="H1052" i="1"/>
  <c r="G1052" i="1"/>
  <c r="D1052" i="1"/>
  <c r="C1052" i="1"/>
  <c r="H1051" i="1"/>
  <c r="G1051" i="1"/>
  <c r="D1051" i="1"/>
  <c r="C1051" i="1"/>
  <c r="H1050" i="1"/>
  <c r="D1050" i="1"/>
  <c r="G1050" i="1" s="1"/>
  <c r="C1050" i="1"/>
  <c r="H1049" i="1"/>
  <c r="G1049" i="1"/>
  <c r="D1049" i="1"/>
  <c r="C1049" i="1"/>
  <c r="C1048"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D1035" i="1"/>
  <c r="G1035" i="1" s="1"/>
  <c r="C1035" i="1"/>
  <c r="C1034" i="1"/>
  <c r="H1033" i="1"/>
  <c r="D1033" i="1"/>
  <c r="G1033" i="1" s="1"/>
  <c r="C1033" i="1"/>
  <c r="H1032" i="1"/>
  <c r="D1032" i="1"/>
  <c r="G1032" i="1" s="1"/>
  <c r="C1032" i="1"/>
  <c r="H1031" i="1"/>
  <c r="G1031" i="1"/>
  <c r="D1031" i="1"/>
  <c r="C1031" i="1"/>
  <c r="H1030" i="1"/>
  <c r="D1030" i="1"/>
  <c r="G1030" i="1" s="1"/>
  <c r="C1030" i="1"/>
  <c r="H1029" i="1"/>
  <c r="G1029" i="1"/>
  <c r="D1029" i="1"/>
  <c r="C1029" i="1"/>
  <c r="D1028" i="1"/>
  <c r="H1028" i="1" s="1"/>
  <c r="C1028" i="1"/>
  <c r="D1027" i="1"/>
  <c r="C1027" i="1"/>
  <c r="H1026" i="1"/>
  <c r="G1026" i="1"/>
  <c r="D1026" i="1"/>
  <c r="C1026" i="1"/>
  <c r="D1025" i="1"/>
  <c r="C1025" i="1"/>
  <c r="H1024" i="1"/>
  <c r="G1024" i="1"/>
  <c r="D1024" i="1"/>
  <c r="C1024" i="1"/>
  <c r="D1023" i="1"/>
  <c r="D1022" i="1"/>
  <c r="H1022" i="1" s="1"/>
  <c r="C1022" i="1"/>
  <c r="H1021" i="1"/>
  <c r="G1021" i="1"/>
  <c r="D1021" i="1"/>
  <c r="C1021" i="1"/>
  <c r="D1020" i="1"/>
  <c r="H1020" i="1" s="1"/>
  <c r="C1020" i="1"/>
  <c r="D1019" i="1"/>
  <c r="H1019" i="1" s="1"/>
  <c r="C1019" i="1"/>
  <c r="H1018" i="1"/>
  <c r="D1018" i="1"/>
  <c r="C1018" i="1"/>
  <c r="G1018" i="1" s="1"/>
  <c r="H1017" i="1"/>
  <c r="G1017" i="1"/>
  <c r="D1017" i="1"/>
  <c r="C1017" i="1"/>
  <c r="H1016" i="1"/>
  <c r="G1016" i="1"/>
  <c r="D1016" i="1"/>
  <c r="C1016" i="1"/>
  <c r="D1015" i="1"/>
  <c r="H1015" i="1" s="1"/>
  <c r="C1015" i="1"/>
  <c r="D1014" i="1"/>
  <c r="H1014" i="1" s="1"/>
  <c r="C1014" i="1"/>
  <c r="D1013" i="1"/>
  <c r="H1013" i="1" s="1"/>
  <c r="C1013" i="1"/>
  <c r="D1012" i="1"/>
  <c r="C1012" i="1"/>
  <c r="H1011" i="1"/>
  <c r="G1011" i="1"/>
  <c r="D1011" i="1"/>
  <c r="C1011" i="1"/>
  <c r="H1010" i="1"/>
  <c r="G1010" i="1"/>
  <c r="D1010" i="1"/>
  <c r="C1010" i="1"/>
  <c r="H1009" i="1"/>
  <c r="G1009" i="1"/>
  <c r="D1009" i="1"/>
  <c r="C1009" i="1"/>
  <c r="D1008" i="1"/>
  <c r="H1008" i="1" s="1"/>
  <c r="C1008" i="1"/>
  <c r="D1007" i="1"/>
  <c r="C1007" i="1"/>
  <c r="D1006" i="1"/>
  <c r="C1006" i="1"/>
  <c r="H1005" i="1"/>
  <c r="G1005" i="1"/>
  <c r="D1005" i="1"/>
  <c r="C1005" i="1"/>
  <c r="D1004" i="1"/>
  <c r="C1004" i="1"/>
  <c r="D1003" i="1"/>
  <c r="C1003" i="1"/>
  <c r="D1002" i="1"/>
  <c r="C1002" i="1"/>
  <c r="H1001" i="1"/>
  <c r="G1001" i="1"/>
  <c r="D1001" i="1"/>
  <c r="C1001" i="1"/>
  <c r="D1000" i="1"/>
  <c r="C1000" i="1"/>
  <c r="D999" i="1"/>
  <c r="H999" i="1" s="1"/>
  <c r="C999" i="1"/>
  <c r="G999" i="1" s="1"/>
  <c r="D998" i="1"/>
  <c r="C998" i="1"/>
  <c r="H998" i="1" s="1"/>
  <c r="D996" i="1"/>
  <c r="G996" i="1" s="1"/>
  <c r="C996" i="1"/>
  <c r="H995" i="1"/>
  <c r="G995" i="1"/>
  <c r="D995" i="1"/>
  <c r="C995" i="1"/>
  <c r="H994" i="1"/>
  <c r="G994" i="1"/>
  <c r="D994" i="1"/>
  <c r="C994" i="1"/>
  <c r="G993" i="1"/>
  <c r="D993" i="1"/>
  <c r="C993" i="1"/>
  <c r="H992" i="1"/>
  <c r="G992" i="1"/>
  <c r="D992" i="1"/>
  <c r="C992" i="1"/>
  <c r="D991" i="1"/>
  <c r="C991" i="1"/>
  <c r="H989" i="1"/>
  <c r="G989" i="1"/>
  <c r="D989" i="1"/>
  <c r="C989" i="1"/>
  <c r="H988" i="1"/>
  <c r="G988" i="1"/>
  <c r="D988" i="1"/>
  <c r="C988" i="1"/>
  <c r="H987" i="1"/>
  <c r="D987" i="1"/>
  <c r="G987" i="1" s="1"/>
  <c r="C987" i="1"/>
  <c r="H986" i="1"/>
  <c r="D986" i="1"/>
  <c r="G986" i="1" s="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D812" i="1"/>
  <c r="H812" i="1" s="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D719" i="1"/>
  <c r="H719" i="1" s="1"/>
  <c r="C719" i="1"/>
  <c r="H718" i="1"/>
  <c r="G718" i="1"/>
  <c r="D718" i="1"/>
  <c r="C718" i="1"/>
  <c r="H717" i="1"/>
  <c r="G717" i="1"/>
  <c r="D717" i="1"/>
  <c r="C717" i="1"/>
  <c r="D716" i="1"/>
  <c r="H716" i="1" s="1"/>
  <c r="C716" i="1"/>
  <c r="G715" i="1"/>
  <c r="D715" i="1"/>
  <c r="H715" i="1" s="1"/>
  <c r="C715" i="1"/>
  <c r="G714" i="1"/>
  <c r="D714" i="1"/>
  <c r="H714" i="1" s="1"/>
  <c r="C714" i="1"/>
  <c r="G713" i="1"/>
  <c r="D713" i="1"/>
  <c r="H713" i="1" s="1"/>
  <c r="C713" i="1"/>
  <c r="H712" i="1"/>
  <c r="G712" i="1"/>
  <c r="D712" i="1"/>
  <c r="C712" i="1"/>
  <c r="G711" i="1"/>
  <c r="D711" i="1"/>
  <c r="H711" i="1" s="1"/>
  <c r="C711" i="1"/>
  <c r="G710" i="1"/>
  <c r="D710" i="1"/>
  <c r="H710" i="1" s="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G703" i="1"/>
  <c r="D703" i="1"/>
  <c r="H703" i="1" s="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G669" i="1"/>
  <c r="D669" i="1"/>
  <c r="H669" i="1" s="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D647" i="1"/>
  <c r="G647" i="1" s="1"/>
  <c r="C647" i="1"/>
  <c r="D646" i="1"/>
  <c r="H646" i="1" s="1"/>
  <c r="C646" i="1"/>
  <c r="D645" i="1"/>
  <c r="C645" i="1"/>
  <c r="H645" i="1" s="1"/>
  <c r="D644" i="1"/>
  <c r="H644" i="1" s="1"/>
  <c r="C644" i="1"/>
  <c r="D643" i="1"/>
  <c r="C643" i="1"/>
  <c r="H643" i="1" s="1"/>
  <c r="H642" i="1"/>
  <c r="G642" i="1"/>
  <c r="D642" i="1"/>
  <c r="C642" i="1"/>
  <c r="H641" i="1"/>
  <c r="D641" i="1"/>
  <c r="G641" i="1" s="1"/>
  <c r="C641" i="1"/>
  <c r="C638"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D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G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C529" i="1"/>
  <c r="H528" i="1"/>
  <c r="G528" i="1"/>
  <c r="D528" i="1"/>
  <c r="C528" i="1"/>
  <c r="H527" i="1"/>
  <c r="G527" i="1"/>
  <c r="D527" i="1"/>
  <c r="C527" i="1"/>
  <c r="H526" i="1"/>
  <c r="G526" i="1"/>
  <c r="D526" i="1"/>
  <c r="C526" i="1"/>
  <c r="H525" i="1"/>
  <c r="G525" i="1"/>
  <c r="D525" i="1"/>
  <c r="C525" i="1"/>
  <c r="H524" i="1"/>
  <c r="G524" i="1"/>
  <c r="D524" i="1"/>
  <c r="C524"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C479"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D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H415" i="1"/>
  <c r="G415" i="1"/>
  <c r="D415" i="1"/>
  <c r="C415" i="1"/>
  <c r="G413" i="1"/>
  <c r="D413" i="1"/>
  <c r="H413" i="1" s="1"/>
  <c r="C413" i="1"/>
  <c r="D412" i="1"/>
  <c r="H412" i="1" s="1"/>
  <c r="C412" i="1"/>
  <c r="C411" i="1"/>
  <c r="D406" i="1"/>
  <c r="H406" i="1" s="1"/>
  <c r="C406" i="1"/>
  <c r="D405" i="1"/>
  <c r="H405" i="1" s="1"/>
  <c r="C405" i="1"/>
  <c r="D404" i="1"/>
  <c r="H404" i="1" s="1"/>
  <c r="C404" i="1"/>
  <c r="H401" i="1"/>
  <c r="G401" i="1"/>
  <c r="D401" i="1"/>
  <c r="C401" i="1"/>
  <c r="H400" i="1"/>
  <c r="G400" i="1"/>
  <c r="D400" i="1"/>
  <c r="C400" i="1"/>
  <c r="H399" i="1"/>
  <c r="G399" i="1"/>
  <c r="D399" i="1"/>
  <c r="C399" i="1"/>
  <c r="H398" i="1"/>
  <c r="G398" i="1"/>
  <c r="D398" i="1"/>
  <c r="C398"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D313" i="1"/>
  <c r="H313" i="1" s="1"/>
  <c r="C313" i="1"/>
  <c r="C312" i="1"/>
  <c r="H311" i="1"/>
  <c r="G311" i="1"/>
  <c r="D311" i="1"/>
  <c r="C311" i="1"/>
  <c r="H310" i="1"/>
  <c r="G310" i="1"/>
  <c r="D310" i="1"/>
  <c r="C310" i="1"/>
  <c r="H309" i="1"/>
  <c r="G309" i="1"/>
  <c r="D309" i="1"/>
  <c r="C309" i="1"/>
  <c r="D308" i="1"/>
  <c r="H308" i="1" s="1"/>
  <c r="C308" i="1"/>
  <c r="D307" i="1"/>
  <c r="H307" i="1" s="1"/>
  <c r="C307"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H292" i="1"/>
  <c r="G292" i="1"/>
  <c r="D292" i="1"/>
  <c r="C292" i="1"/>
  <c r="H291" i="1"/>
  <c r="G291" i="1"/>
  <c r="D291" i="1"/>
  <c r="C291" i="1"/>
  <c r="H290" i="1"/>
  <c r="D290" i="1"/>
  <c r="G290" i="1" s="1"/>
  <c r="C290" i="1"/>
  <c r="G289" i="1"/>
  <c r="D289" i="1"/>
  <c r="H289" i="1" s="1"/>
  <c r="C289" i="1"/>
  <c r="D288" i="1"/>
  <c r="H288" i="1" s="1"/>
  <c r="C288" i="1"/>
  <c r="C284" i="1"/>
  <c r="H283" i="1"/>
  <c r="D283" i="1"/>
  <c r="G283" i="1" s="1"/>
  <c r="C283" i="1"/>
  <c r="H282" i="1"/>
  <c r="G282" i="1"/>
  <c r="D282" i="1"/>
  <c r="C282" i="1"/>
  <c r="H281" i="1"/>
  <c r="D281" i="1"/>
  <c r="G281" i="1" s="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D261" i="1"/>
  <c r="G261" i="1" s="1"/>
  <c r="C261" i="1"/>
  <c r="C260" i="1"/>
  <c r="H258" i="1"/>
  <c r="G258" i="1"/>
  <c r="D258" i="1"/>
  <c r="C258" i="1"/>
  <c r="H257" i="1"/>
  <c r="G257" i="1"/>
  <c r="D257" i="1"/>
  <c r="C257" i="1"/>
  <c r="H256" i="1"/>
  <c r="G256" i="1"/>
  <c r="D256" i="1"/>
  <c r="C256" i="1"/>
  <c r="D255" i="1"/>
  <c r="H254" i="1"/>
  <c r="G254" i="1"/>
  <c r="D254" i="1"/>
  <c r="C254" i="1"/>
  <c r="H253" i="1"/>
  <c r="G253" i="1"/>
  <c r="D253" i="1"/>
  <c r="C253" i="1"/>
  <c r="H252" i="1"/>
  <c r="G252" i="1"/>
  <c r="D252" i="1"/>
  <c r="C252" i="1"/>
  <c r="H251" i="1"/>
  <c r="G251" i="1"/>
  <c r="D251" i="1"/>
  <c r="C251" i="1"/>
  <c r="H250" i="1"/>
  <c r="G250" i="1"/>
  <c r="D250" i="1"/>
  <c r="C250" i="1"/>
  <c r="H249" i="1"/>
  <c r="G249" i="1"/>
  <c r="D249" i="1"/>
  <c r="C249" i="1"/>
  <c r="H247" i="1"/>
  <c r="G247" i="1"/>
  <c r="D247" i="1"/>
  <c r="C247" i="1"/>
  <c r="H246" i="1"/>
  <c r="G246" i="1"/>
  <c r="D246" i="1"/>
  <c r="C246" i="1"/>
  <c r="H245" i="1"/>
  <c r="G245" i="1"/>
  <c r="D245" i="1"/>
  <c r="C245" i="1"/>
  <c r="G244" i="1"/>
  <c r="D244" i="1"/>
  <c r="H244" i="1" s="1"/>
  <c r="C244"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G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G208" i="1"/>
  <c r="D208" i="1"/>
  <c r="H208" i="1" s="1"/>
  <c r="C208" i="1"/>
  <c r="H207" i="1"/>
  <c r="D207" i="1"/>
  <c r="G207" i="1" s="1"/>
  <c r="C207" i="1"/>
  <c r="D206" i="1"/>
  <c r="G206" i="1" s="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1" i="1"/>
  <c r="G191" i="1"/>
  <c r="D191" i="1"/>
  <c r="C191" i="1"/>
  <c r="D190" i="1"/>
  <c r="H190" i="1" s="1"/>
  <c r="C190" i="1"/>
  <c r="H189" i="1"/>
  <c r="G189" i="1"/>
  <c r="D189" i="1"/>
  <c r="C189" i="1"/>
  <c r="H188" i="1"/>
  <c r="G188" i="1"/>
  <c r="D188" i="1"/>
  <c r="C188" i="1"/>
  <c r="H187" i="1"/>
  <c r="G187" i="1"/>
  <c r="D187" i="1"/>
  <c r="C187" i="1"/>
  <c r="D186" i="1"/>
  <c r="H186" i="1" s="1"/>
  <c r="C186" i="1"/>
  <c r="H185" i="1"/>
  <c r="G185" i="1"/>
  <c r="D185" i="1"/>
  <c r="C185" i="1"/>
  <c r="D184" i="1"/>
  <c r="H184" i="1" s="1"/>
  <c r="C184" i="1"/>
  <c r="D183" i="1"/>
  <c r="H183" i="1" s="1"/>
  <c r="C183" i="1"/>
  <c r="D182" i="1"/>
  <c r="H182" i="1" s="1"/>
  <c r="C182" i="1"/>
  <c r="D181" i="1"/>
  <c r="H181" i="1" s="1"/>
  <c r="C181" i="1"/>
  <c r="D180" i="1"/>
  <c r="H180" i="1" s="1"/>
  <c r="C180" i="1"/>
  <c r="D179" i="1"/>
  <c r="H179" i="1" s="1"/>
  <c r="C179" i="1"/>
  <c r="G178" i="1"/>
  <c r="D178" i="1"/>
  <c r="H178" i="1" s="1"/>
  <c r="C178" i="1"/>
  <c r="G177" i="1"/>
  <c r="D177" i="1"/>
  <c r="H177" i="1" s="1"/>
  <c r="C177" i="1"/>
  <c r="G176" i="1"/>
  <c r="D176" i="1"/>
  <c r="H176" i="1" s="1"/>
  <c r="C176" i="1"/>
  <c r="G175" i="1"/>
  <c r="D175" i="1"/>
  <c r="H175" i="1" s="1"/>
  <c r="C175" i="1"/>
  <c r="H174" i="1"/>
  <c r="G174" i="1"/>
  <c r="D174" i="1"/>
  <c r="C174" i="1"/>
  <c r="C173" i="1"/>
  <c r="G172" i="1"/>
  <c r="D172" i="1"/>
  <c r="H172" i="1" s="1"/>
  <c r="C172" i="1"/>
  <c r="H171" i="1"/>
  <c r="G171" i="1"/>
  <c r="D171" i="1"/>
  <c r="C171" i="1"/>
  <c r="G170" i="1"/>
  <c r="D170" i="1"/>
  <c r="H170" i="1" s="1"/>
  <c r="C170" i="1"/>
  <c r="G169" i="1"/>
  <c r="D169" i="1"/>
  <c r="H169" i="1" s="1"/>
  <c r="C169" i="1"/>
  <c r="G168" i="1"/>
  <c r="D168" i="1"/>
  <c r="H168" i="1" s="1"/>
  <c r="C168" i="1"/>
  <c r="H167" i="1"/>
  <c r="G167" i="1"/>
  <c r="D167" i="1"/>
  <c r="C167" i="1"/>
  <c r="G166" i="1"/>
  <c r="D166" i="1"/>
  <c r="H166" i="1" s="1"/>
  <c r="C166" i="1"/>
  <c r="D165" i="1"/>
  <c r="H165" i="1" s="1"/>
  <c r="C165" i="1"/>
  <c r="H164" i="1"/>
  <c r="G164" i="1"/>
  <c r="D164" i="1"/>
  <c r="C164" i="1"/>
  <c r="G163" i="1"/>
  <c r="D163" i="1"/>
  <c r="H163" i="1" s="1"/>
  <c r="C163" i="1"/>
  <c r="H162" i="1"/>
  <c r="G162" i="1"/>
  <c r="D162" i="1"/>
  <c r="C162" i="1"/>
  <c r="H161" i="1"/>
  <c r="D161" i="1"/>
  <c r="G161" i="1" s="1"/>
  <c r="C161" i="1"/>
  <c r="D160" i="1"/>
  <c r="G160" i="1" s="1"/>
  <c r="C160" i="1"/>
  <c r="D158" i="1"/>
  <c r="H158" i="1" s="1"/>
  <c r="C158" i="1"/>
  <c r="D157" i="1"/>
  <c r="H157" i="1" s="1"/>
  <c r="C157" i="1"/>
  <c r="D156" i="1"/>
  <c r="H156" i="1" s="1"/>
  <c r="C156" i="1"/>
  <c r="D155" i="1"/>
  <c r="H155" i="1" s="1"/>
  <c r="C155" i="1"/>
  <c r="H154" i="1"/>
  <c r="G154" i="1"/>
  <c r="D154" i="1"/>
  <c r="C154" i="1"/>
  <c r="H153" i="1"/>
  <c r="D153" i="1"/>
  <c r="G153" i="1" s="1"/>
  <c r="C153" i="1"/>
  <c r="H152" i="1"/>
  <c r="G152" i="1"/>
  <c r="D152" i="1"/>
  <c r="C152" i="1"/>
  <c r="H151" i="1"/>
  <c r="G151" i="1"/>
  <c r="D151" i="1"/>
  <c r="C151" i="1"/>
  <c r="H150" i="1"/>
  <c r="G150" i="1"/>
  <c r="D150" i="1"/>
  <c r="C150" i="1"/>
  <c r="H149" i="1"/>
  <c r="D149" i="1"/>
  <c r="G149" i="1" s="1"/>
  <c r="C149" i="1"/>
  <c r="C148" i="1"/>
  <c r="D146" i="1"/>
  <c r="H146" i="1" s="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G135" i="1"/>
  <c r="C135" i="1"/>
  <c r="H134" i="1"/>
  <c r="G134" i="1"/>
  <c r="D134" i="1"/>
  <c r="C134" i="1"/>
  <c r="H133" i="1"/>
  <c r="G133" i="1"/>
  <c r="D133" i="1"/>
  <c r="C133" i="1"/>
  <c r="H132" i="1"/>
  <c r="G132" i="1"/>
  <c r="D132" i="1"/>
  <c r="C132" i="1"/>
  <c r="D131" i="1"/>
  <c r="G131" i="1" s="1"/>
  <c r="C131" i="1"/>
  <c r="H131" i="1" s="1"/>
  <c r="D130" i="1"/>
  <c r="H128" i="1"/>
  <c r="G128" i="1"/>
  <c r="D128" i="1"/>
  <c r="C128" i="1"/>
  <c r="H127" i="1"/>
  <c r="G127" i="1"/>
  <c r="D127" i="1"/>
  <c r="C127" i="1"/>
  <c r="H126" i="1"/>
  <c r="G126" i="1"/>
  <c r="D126" i="1"/>
  <c r="C126" i="1"/>
  <c r="D125" i="1"/>
  <c r="H125" i="1" s="1"/>
  <c r="C125" i="1"/>
  <c r="D124" i="1"/>
  <c r="H124" i="1" s="1"/>
  <c r="C124" i="1"/>
  <c r="D123" i="1"/>
  <c r="H123" i="1" s="1"/>
  <c r="C123" i="1"/>
  <c r="H122" i="1"/>
  <c r="D122" i="1"/>
  <c r="G122" i="1" s="1"/>
  <c r="C122" i="1"/>
  <c r="C121"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C113" i="1"/>
  <c r="H113" i="1" s="1"/>
  <c r="H112" i="1"/>
  <c r="G112" i="1"/>
  <c r="D112" i="1"/>
  <c r="C112" i="1"/>
  <c r="H111" i="1"/>
  <c r="G111" i="1"/>
  <c r="D111" i="1"/>
  <c r="C111" i="1"/>
  <c r="H110" i="1"/>
  <c r="G110" i="1"/>
  <c r="D110" i="1"/>
  <c r="C110" i="1"/>
  <c r="H109" i="1"/>
  <c r="G109" i="1"/>
  <c r="D109" i="1"/>
  <c r="C109" i="1"/>
  <c r="D108" i="1"/>
  <c r="C108" i="1"/>
  <c r="H108" i="1" s="1"/>
  <c r="H107" i="1"/>
  <c r="G107" i="1"/>
  <c r="D107" i="1"/>
  <c r="C107" i="1"/>
  <c r="H106" i="1"/>
  <c r="G106" i="1"/>
  <c r="D106" i="1"/>
  <c r="C106" i="1"/>
  <c r="H105" i="1"/>
  <c r="G105" i="1"/>
  <c r="D105" i="1"/>
  <c r="C105" i="1"/>
  <c r="H104" i="1"/>
  <c r="G104" i="1"/>
  <c r="D104" i="1"/>
  <c r="C104" i="1"/>
  <c r="H103" i="1"/>
  <c r="G103" i="1"/>
  <c r="D103"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G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D83" i="1"/>
  <c r="G83" i="1" s="1"/>
  <c r="C83" i="1"/>
  <c r="H82" i="1"/>
  <c r="G82" i="1"/>
  <c r="D82" i="1"/>
  <c r="C82" i="1"/>
  <c r="H81" i="1"/>
  <c r="D81" i="1"/>
  <c r="G81" i="1" s="1"/>
  <c r="C81" i="1"/>
  <c r="H80" i="1"/>
  <c r="G80" i="1"/>
  <c r="D80" i="1"/>
  <c r="C80" i="1"/>
  <c r="C79" i="1"/>
  <c r="H77" i="1"/>
  <c r="G77" i="1"/>
  <c r="D77" i="1"/>
  <c r="C77" i="1"/>
  <c r="H76" i="1"/>
  <c r="D76" i="1"/>
  <c r="G76" i="1" s="1"/>
  <c r="C76" i="1"/>
  <c r="H75" i="1"/>
  <c r="G75" i="1"/>
  <c r="D75" i="1"/>
  <c r="C75" i="1"/>
  <c r="H74" i="1"/>
  <c r="G74" i="1"/>
  <c r="D74" i="1"/>
  <c r="C74"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D65" i="1"/>
  <c r="H65" i="1" s="1"/>
  <c r="C65" i="1"/>
  <c r="D64" i="1"/>
  <c r="H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D53" i="1"/>
  <c r="H53" i="1" s="1"/>
  <c r="C53" i="1"/>
  <c r="H52" i="1"/>
  <c r="G52" i="1"/>
  <c r="D52" i="1"/>
  <c r="C52" i="1"/>
  <c r="D51" i="1"/>
  <c r="H51" i="1" s="1"/>
  <c r="C51"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G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E293" i="9" l="1"/>
  <c r="B293" i="9" s="1"/>
  <c r="E300" i="9"/>
  <c r="B300" i="9" s="1"/>
  <c r="E258" i="5"/>
  <c r="D1235" i="1" s="1"/>
  <c r="G1235" i="1" s="1"/>
  <c r="E27" i="9"/>
  <c r="B27" i="9" s="1"/>
  <c r="E297" i="9"/>
  <c r="B297" i="9" s="1"/>
  <c r="D1454" i="1"/>
  <c r="H1454" i="1" s="1"/>
  <c r="G1579" i="1"/>
  <c r="G1576" i="1"/>
  <c r="H1576" i="1"/>
  <c r="I36" i="3"/>
  <c r="G1535" i="1"/>
  <c r="H1535" i="1"/>
  <c r="D49" i="8"/>
  <c r="D43" i="8" s="1"/>
  <c r="I35" i="3" s="1"/>
  <c r="C1501" i="1"/>
  <c r="H1501" i="1" s="1"/>
  <c r="G1499" i="1"/>
  <c r="H1500" i="1"/>
  <c r="H1492" i="1"/>
  <c r="G1483" i="1"/>
  <c r="H1484" i="1"/>
  <c r="G108" i="1"/>
  <c r="G113" i="1"/>
  <c r="F112" i="4"/>
  <c r="G1218" i="1"/>
  <c r="F239" i="5"/>
  <c r="E282" i="9"/>
  <c r="B282" i="9" s="1"/>
  <c r="F246" i="5"/>
  <c r="H1235" i="1"/>
  <c r="H1236" i="1"/>
  <c r="G1278" i="1"/>
  <c r="E308" i="9"/>
  <c r="B308" i="9" s="1"/>
  <c r="G1241" i="1"/>
  <c r="H1243" i="1"/>
  <c r="H1240" i="1"/>
  <c r="I27" i="3"/>
  <c r="D1408" i="1"/>
  <c r="G404" i="1"/>
  <c r="G405" i="1"/>
  <c r="G406" i="1"/>
  <c r="G288" i="1"/>
  <c r="G1236" i="1"/>
  <c r="G1237" i="1"/>
  <c r="E238" i="5"/>
  <c r="F238" i="5" s="1"/>
  <c r="G1216" i="1"/>
  <c r="G1217" i="1"/>
  <c r="H1165" i="1"/>
  <c r="D1154" i="1"/>
  <c r="G1165" i="1"/>
  <c r="G1157" i="1"/>
  <c r="G1160" i="1"/>
  <c r="G1156" i="1"/>
  <c r="G1136" i="1"/>
  <c r="G1148" i="1"/>
  <c r="G1151" i="1"/>
  <c r="E291" i="9"/>
  <c r="B291" i="9" s="1"/>
  <c r="H1142" i="1"/>
  <c r="G1142" i="1"/>
  <c r="F164" i="5"/>
  <c r="H1136" i="1"/>
  <c r="G1064" i="1"/>
  <c r="G1063" i="1"/>
  <c r="G1057" i="1"/>
  <c r="H1057" i="1"/>
  <c r="F79" i="5"/>
  <c r="E78" i="5"/>
  <c r="D1056" i="1" s="1"/>
  <c r="D1048" i="1"/>
  <c r="F63" i="5"/>
  <c r="H1006" i="1"/>
  <c r="H1007" i="1"/>
  <c r="H1012" i="1"/>
  <c r="H1004" i="1"/>
  <c r="H1003" i="1"/>
  <c r="H1002" i="1"/>
  <c r="H1000" i="1"/>
  <c r="G998" i="1"/>
  <c r="F13" i="5"/>
  <c r="H993" i="1"/>
  <c r="D1034" i="1"/>
  <c r="G1028" i="1"/>
  <c r="H1027" i="1"/>
  <c r="G1027" i="1"/>
  <c r="H1025" i="1"/>
  <c r="H1023" i="1"/>
  <c r="G1023" i="1"/>
  <c r="G1025" i="1"/>
  <c r="G1022" i="1"/>
  <c r="G1019" i="1"/>
  <c r="G1020" i="1"/>
  <c r="G1015" i="1"/>
  <c r="G1013" i="1"/>
  <c r="G1014" i="1"/>
  <c r="G1012" i="1"/>
  <c r="G1007" i="1"/>
  <c r="G1008" i="1"/>
  <c r="G1006" i="1"/>
  <c r="G1004" i="1"/>
  <c r="G1003" i="1"/>
  <c r="G1002" i="1"/>
  <c r="G1000" i="1"/>
  <c r="D997" i="1"/>
  <c r="G991" i="1"/>
  <c r="H996" i="1"/>
  <c r="H991" i="1"/>
  <c r="E12" i="5"/>
  <c r="D990" i="1" s="1"/>
  <c r="G646" i="1"/>
  <c r="B275" i="9"/>
  <c r="G812" i="1"/>
  <c r="E68" i="9"/>
  <c r="B68" i="9" s="1"/>
  <c r="G719" i="1"/>
  <c r="G716" i="1"/>
  <c r="F219" i="9"/>
  <c r="G644" i="1"/>
  <c r="G645" i="1"/>
  <c r="G643" i="1"/>
  <c r="E285" i="9"/>
  <c r="B285" i="9" s="1"/>
  <c r="E295" i="9"/>
  <c r="B295" i="9" s="1"/>
  <c r="E292" i="9"/>
  <c r="B292" i="9" s="1"/>
  <c r="G412" i="1"/>
  <c r="H397" i="1"/>
  <c r="G397" i="1"/>
  <c r="H378" i="1"/>
  <c r="G378" i="1"/>
  <c r="F383" i="4"/>
  <c r="D312" i="1"/>
  <c r="G313" i="1"/>
  <c r="G307" i="1"/>
  <c r="G308" i="1"/>
  <c r="G411" i="1"/>
  <c r="H411" i="1"/>
  <c r="E644" i="4"/>
  <c r="D638" i="1" s="1"/>
  <c r="G284" i="1"/>
  <c r="H284" i="1"/>
  <c r="F288" i="4"/>
  <c r="G260" i="1"/>
  <c r="H260" i="1"/>
  <c r="E263" i="4"/>
  <c r="D259" i="1" s="1"/>
  <c r="F259" i="4"/>
  <c r="G243" i="1"/>
  <c r="H243" i="1"/>
  <c r="F247" i="4"/>
  <c r="E224" i="4"/>
  <c r="D220" i="1" s="1"/>
  <c r="H206" i="1"/>
  <c r="G190" i="1"/>
  <c r="G184" i="1"/>
  <c r="G186" i="1"/>
  <c r="B223" i="9"/>
  <c r="F188" i="4"/>
  <c r="G183" i="1"/>
  <c r="G182" i="1"/>
  <c r="E45" i="9"/>
  <c r="B45" i="9" s="1"/>
  <c r="F221" i="9"/>
  <c r="G181" i="1"/>
  <c r="G180" i="1"/>
  <c r="E44" i="9"/>
  <c r="B44" i="9" s="1"/>
  <c r="G179" i="1"/>
  <c r="G173" i="1"/>
  <c r="G165" i="1"/>
  <c r="H160" i="1"/>
  <c r="E41" i="9"/>
  <c r="B41" i="9" s="1"/>
  <c r="E163" i="4"/>
  <c r="D159" i="1" s="1"/>
  <c r="G159" i="1" s="1"/>
  <c r="G158" i="1"/>
  <c r="G157" i="1"/>
  <c r="G155" i="1"/>
  <c r="G156" i="1"/>
  <c r="E40" i="9"/>
  <c r="B40" i="9" s="1"/>
  <c r="F218" i="9"/>
  <c r="B218" i="9" s="1"/>
  <c r="E152" i="4"/>
  <c r="D148" i="1" s="1"/>
  <c r="G148" i="1" s="1"/>
  <c r="G146" i="1"/>
  <c r="G124" i="1"/>
  <c r="G125" i="1"/>
  <c r="G123" i="1"/>
  <c r="F124" i="4"/>
  <c r="D120" i="1"/>
  <c r="F125" i="4"/>
  <c r="D121" i="1"/>
  <c r="G79" i="1"/>
  <c r="H79" i="1"/>
  <c r="F83" i="4"/>
  <c r="D73" i="1"/>
  <c r="G64" i="1"/>
  <c r="G65" i="1"/>
  <c r="G53" i="1"/>
  <c r="D50" i="1"/>
  <c r="G51" i="1"/>
  <c r="E50" i="4"/>
  <c r="D46" i="1" s="1"/>
  <c r="E286" i="9"/>
  <c r="B286" i="9" s="1"/>
  <c r="E302" i="9"/>
  <c r="B302" i="9" s="1"/>
  <c r="E32" i="9"/>
  <c r="B32" i="9" s="1"/>
  <c r="E287" i="9"/>
  <c r="B287" i="9" s="1"/>
  <c r="G331" i="1"/>
  <c r="H1462" i="1"/>
  <c r="G1462" i="1"/>
  <c r="H1464" i="1"/>
  <c r="G1464" i="1"/>
  <c r="I1464" i="1" s="1"/>
  <c r="H1505" i="1"/>
  <c r="G1505" i="1"/>
  <c r="H1513" i="1"/>
  <c r="G1513" i="1"/>
  <c r="F134" i="4"/>
  <c r="D133" i="4"/>
  <c r="H1481" i="1"/>
  <c r="G1481" i="1"/>
  <c r="H1485" i="1"/>
  <c r="G1485" i="1"/>
  <c r="H1489" i="1"/>
  <c r="G1489" i="1"/>
  <c r="H1493" i="1"/>
  <c r="G1493" i="1"/>
  <c r="H1497" i="1"/>
  <c r="G1497" i="1"/>
  <c r="G1526" i="1"/>
  <c r="G1530" i="1"/>
  <c r="G1534" i="1"/>
  <c r="G1538" i="1"/>
  <c r="G1542" i="1"/>
  <c r="G1546" i="1"/>
  <c r="G1550" i="1"/>
  <c r="G1554" i="1"/>
  <c r="G1558" i="1"/>
  <c r="G1562" i="1"/>
  <c r="G1566" i="1"/>
  <c r="G1570" i="1"/>
  <c r="G1574" i="1"/>
  <c r="G1578" i="1"/>
  <c r="F45" i="4"/>
  <c r="D44" i="4"/>
  <c r="D50" i="4"/>
  <c r="F68" i="4"/>
  <c r="F152" i="4"/>
  <c r="D299" i="4"/>
  <c r="F304" i="4"/>
  <c r="H289" i="9"/>
  <c r="E87" i="5"/>
  <c r="D1065" i="1" s="1"/>
  <c r="E141" i="6"/>
  <c r="I24" i="3"/>
  <c r="H1468" i="1"/>
  <c r="G1468" i="1"/>
  <c r="C78" i="1"/>
  <c r="C130" i="1"/>
  <c r="C255" i="1"/>
  <c r="C593" i="1"/>
  <c r="H1251" i="1"/>
  <c r="H1255" i="1"/>
  <c r="H1259" i="1"/>
  <c r="H1263" i="1"/>
  <c r="H1267" i="1"/>
  <c r="H1271" i="1"/>
  <c r="H1275" i="1"/>
  <c r="H1279" i="1"/>
  <c r="H1283" i="1"/>
  <c r="H1287" i="1"/>
  <c r="H1291" i="1"/>
  <c r="H1295" i="1"/>
  <c r="H1299" i="1"/>
  <c r="H1303" i="1"/>
  <c r="H1307" i="1"/>
  <c r="H1311" i="1"/>
  <c r="H1315" i="1"/>
  <c r="H1319" i="1"/>
  <c r="H1323" i="1"/>
  <c r="H1327" i="1"/>
  <c r="H1331" i="1"/>
  <c r="H1335" i="1"/>
  <c r="H1339" i="1"/>
  <c r="H1343" i="1"/>
  <c r="H1347" i="1"/>
  <c r="H1351" i="1"/>
  <c r="H1355" i="1"/>
  <c r="H1359" i="1"/>
  <c r="H1363" i="1"/>
  <c r="H1367" i="1"/>
  <c r="H1371" i="1"/>
  <c r="H1375" i="1"/>
  <c r="H1379" i="1"/>
  <c r="H1383" i="1"/>
  <c r="H1387" i="1"/>
  <c r="H1391" i="1"/>
  <c r="H1395" i="1"/>
  <c r="H1399" i="1"/>
  <c r="H1403" i="1"/>
  <c r="H1407" i="1"/>
  <c r="H1411" i="1"/>
  <c r="H1415" i="1"/>
  <c r="H1419" i="1"/>
  <c r="H1427" i="1"/>
  <c r="H1431" i="1"/>
  <c r="H1437" i="1"/>
  <c r="G1439" i="1"/>
  <c r="I1439" i="1" s="1"/>
  <c r="J1439" i="1"/>
  <c r="G1441" i="1"/>
  <c r="I1441" i="1" s="1"/>
  <c r="J1441" i="1"/>
  <c r="G1443" i="1"/>
  <c r="I1443" i="1" s="1"/>
  <c r="J1443" i="1"/>
  <c r="H1447" i="1"/>
  <c r="G1447" i="1"/>
  <c r="I1447" i="1" s="1"/>
  <c r="H1449" i="1"/>
  <c r="G1449" i="1"/>
  <c r="I1449" i="1" s="1"/>
  <c r="H1451" i="1"/>
  <c r="G1451" i="1"/>
  <c r="I1451" i="1" s="1"/>
  <c r="H1453" i="1"/>
  <c r="G1453" i="1"/>
  <c r="H1455" i="1"/>
  <c r="G1455" i="1"/>
  <c r="I1455" i="1" s="1"/>
  <c r="H1457" i="1"/>
  <c r="G1457" i="1"/>
  <c r="I1457" i="1" s="1"/>
  <c r="H1459" i="1"/>
  <c r="G1459" i="1"/>
  <c r="I1459" i="1" s="1"/>
  <c r="H1461" i="1"/>
  <c r="G1461" i="1"/>
  <c r="G1502" i="1"/>
  <c r="G1506" i="1"/>
  <c r="G1510" i="1"/>
  <c r="G1514" i="1"/>
  <c r="G1522" i="1"/>
  <c r="F460" i="4"/>
  <c r="D459" i="4"/>
  <c r="H309" i="9"/>
  <c r="E176" i="5"/>
  <c r="F198" i="5"/>
  <c r="D190" i="5"/>
  <c r="H1466" i="1"/>
  <c r="G1466" i="1"/>
  <c r="I1466" i="1" s="1"/>
  <c r="H1509" i="1"/>
  <c r="G1509" i="1"/>
  <c r="H1521" i="1"/>
  <c r="G1521" i="1"/>
  <c r="D3" i="1"/>
  <c r="D221" i="1"/>
  <c r="D479" i="1"/>
  <c r="D522" i="1"/>
  <c r="D523" i="1"/>
  <c r="D529" i="1"/>
  <c r="H1250" i="1"/>
  <c r="G1252" i="1"/>
  <c r="H1254" i="1"/>
  <c r="G1256" i="1"/>
  <c r="H1258" i="1"/>
  <c r="G1260" i="1"/>
  <c r="H1262" i="1"/>
  <c r="G1264" i="1"/>
  <c r="H1266" i="1"/>
  <c r="G1268" i="1"/>
  <c r="H1270" i="1"/>
  <c r="G1272" i="1"/>
  <c r="H1274" i="1"/>
  <c r="G1276" i="1"/>
  <c r="H1278" i="1"/>
  <c r="G1280" i="1"/>
  <c r="H1282" i="1"/>
  <c r="G1284" i="1"/>
  <c r="H1286" i="1"/>
  <c r="G1288" i="1"/>
  <c r="H1290" i="1"/>
  <c r="G1292" i="1"/>
  <c r="H1294" i="1"/>
  <c r="G1296" i="1"/>
  <c r="H1298" i="1"/>
  <c r="G1300" i="1"/>
  <c r="H1302" i="1"/>
  <c r="G1304" i="1"/>
  <c r="H1306" i="1"/>
  <c r="G1308" i="1"/>
  <c r="H1310" i="1"/>
  <c r="G1312" i="1"/>
  <c r="H1314" i="1"/>
  <c r="G1316" i="1"/>
  <c r="H1318" i="1"/>
  <c r="G1320" i="1"/>
  <c r="H1322" i="1"/>
  <c r="G1324" i="1"/>
  <c r="H1326" i="1"/>
  <c r="G1328" i="1"/>
  <c r="H1330" i="1"/>
  <c r="G1332" i="1"/>
  <c r="H1334" i="1"/>
  <c r="G1336" i="1"/>
  <c r="H1338" i="1"/>
  <c r="G1340" i="1"/>
  <c r="H1342" i="1"/>
  <c r="G1344" i="1"/>
  <c r="H1346" i="1"/>
  <c r="H1350" i="1"/>
  <c r="H1354" i="1"/>
  <c r="H1358" i="1"/>
  <c r="H1362" i="1"/>
  <c r="H1366" i="1"/>
  <c r="H1370" i="1"/>
  <c r="H1374" i="1"/>
  <c r="H1378" i="1"/>
  <c r="H1382" i="1"/>
  <c r="H1386" i="1"/>
  <c r="H1390" i="1"/>
  <c r="H1394" i="1"/>
  <c r="H1398" i="1"/>
  <c r="H1402" i="1"/>
  <c r="H1406" i="1"/>
  <c r="H1410" i="1"/>
  <c r="H1414" i="1"/>
  <c r="H1418" i="1"/>
  <c r="H1422" i="1"/>
  <c r="H1426" i="1"/>
  <c r="H1430" i="1"/>
  <c r="H1434" i="1"/>
  <c r="J1462" i="1"/>
  <c r="J1464" i="1"/>
  <c r="J1466" i="1"/>
  <c r="J1468" i="1"/>
  <c r="H1472" i="1"/>
  <c r="G1472" i="1"/>
  <c r="I1472" i="1" s="1"/>
  <c r="H1474" i="1"/>
  <c r="G1474" i="1"/>
  <c r="H1477" i="1"/>
  <c r="G1477" i="1"/>
  <c r="I1477" i="1" s="1"/>
  <c r="H1479" i="1"/>
  <c r="G1479" i="1"/>
  <c r="G1482" i="1"/>
  <c r="G1486" i="1"/>
  <c r="G1490" i="1"/>
  <c r="G1494" i="1"/>
  <c r="H1525" i="1"/>
  <c r="G1525" i="1"/>
  <c r="H1529" i="1"/>
  <c r="G1529" i="1"/>
  <c r="H1533" i="1"/>
  <c r="G1533" i="1"/>
  <c r="H1537" i="1"/>
  <c r="G1537" i="1"/>
  <c r="H1541" i="1"/>
  <c r="G1541" i="1"/>
  <c r="H1545" i="1"/>
  <c r="G1545" i="1"/>
  <c r="H1549" i="1"/>
  <c r="G1549" i="1"/>
  <c r="H1553" i="1"/>
  <c r="G1553" i="1"/>
  <c r="H1557" i="1"/>
  <c r="G1557" i="1"/>
  <c r="H1561" i="1"/>
  <c r="G1561" i="1"/>
  <c r="H1565" i="1"/>
  <c r="G1565" i="1"/>
  <c r="H1569" i="1"/>
  <c r="G1569" i="1"/>
  <c r="H1573" i="1"/>
  <c r="G1573" i="1"/>
  <c r="H1577" i="1"/>
  <c r="G1577" i="1"/>
  <c r="F388" i="4"/>
  <c r="D363" i="4"/>
  <c r="E420" i="4"/>
  <c r="H30" i="3"/>
  <c r="D5" i="7"/>
  <c r="D42" i="8"/>
  <c r="C1469" i="1"/>
  <c r="F202" i="4"/>
  <c r="D196" i="4"/>
  <c r="D151" i="4" s="1"/>
  <c r="D351" i="4"/>
  <c r="F356" i="4"/>
  <c r="F530" i="4"/>
  <c r="D529" i="4"/>
  <c r="F36" i="6"/>
  <c r="D35" i="6"/>
  <c r="F122" i="6"/>
  <c r="D114" i="6"/>
  <c r="E5" i="7"/>
  <c r="D7" i="4"/>
  <c r="E82" i="4"/>
  <c r="D78" i="1" s="1"/>
  <c r="F139" i="4"/>
  <c r="D224" i="4"/>
  <c r="E252" i="4"/>
  <c r="D248" i="1" s="1"/>
  <c r="G248" i="1" s="1"/>
  <c r="F264" i="4"/>
  <c r="D263" i="4"/>
  <c r="E311" i="4"/>
  <c r="D306" i="1" s="1"/>
  <c r="D643" i="4"/>
  <c r="F416" i="4"/>
  <c r="E459" i="4"/>
  <c r="D453" i="1" s="1"/>
  <c r="D472" i="4"/>
  <c r="D484" i="4"/>
  <c r="D515" i="4"/>
  <c r="D567" i="4"/>
  <c r="D580" i="4"/>
  <c r="F585" i="4"/>
  <c r="F594" i="4"/>
  <c r="D593" i="4"/>
  <c r="F8" i="5"/>
  <c r="F78" i="5"/>
  <c r="D177" i="5"/>
  <c r="F180" i="5"/>
  <c r="F207" i="5"/>
  <c r="D206" i="5"/>
  <c r="D141" i="6"/>
  <c r="F5" i="6"/>
  <c r="E106" i="4"/>
  <c r="D102" i="1" s="1"/>
  <c r="F177" i="4"/>
  <c r="F216" i="4"/>
  <c r="D215" i="4"/>
  <c r="E363" i="4"/>
  <c r="E643" i="4"/>
  <c r="D637" i="1" s="1"/>
  <c r="D625" i="4"/>
  <c r="D12" i="5"/>
  <c r="F45" i="5"/>
  <c r="F70" i="5"/>
  <c r="D69" i="5"/>
  <c r="F234" i="5"/>
  <c r="D237" i="5"/>
  <c r="F242" i="5"/>
  <c r="D245" i="5"/>
  <c r="F130" i="6"/>
  <c r="D129" i="6"/>
  <c r="E146" i="5"/>
  <c r="D1124" i="1" s="1"/>
  <c r="E290" i="9"/>
  <c r="B290" i="9" s="1"/>
  <c r="G280" i="9"/>
  <c r="E280" i="9" s="1"/>
  <c r="B280" i="9" s="1"/>
  <c r="G279" i="9"/>
  <c r="E279" i="9" s="1"/>
  <c r="B279" i="9" s="1"/>
  <c r="G192" i="9"/>
  <c r="E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M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167" i="9"/>
  <c r="E167" i="9" s="1"/>
  <c r="B167" i="9" s="1"/>
  <c r="H166" i="9"/>
  <c r="L213" i="9"/>
  <c r="F213" i="9" s="1"/>
  <c r="B213" i="9" s="1"/>
  <c r="H165" i="9"/>
  <c r="G164" i="9"/>
  <c r="E164" i="9" s="1"/>
  <c r="B164" i="9" s="1"/>
  <c r="G165" i="9"/>
  <c r="G161" i="9"/>
  <c r="E161" i="9" s="1"/>
  <c r="B161" i="9" s="1"/>
  <c r="I10" i="9"/>
  <c r="G163" i="9"/>
  <c r="E163" i="9" s="1"/>
  <c r="B163" i="9" s="1"/>
  <c r="E289" i="9"/>
  <c r="B289" i="9" s="1"/>
  <c r="B129" i="9"/>
  <c r="B133" i="9"/>
  <c r="B137" i="9"/>
  <c r="B141" i="9"/>
  <c r="B145" i="9"/>
  <c r="B149" i="9"/>
  <c r="B153" i="9"/>
  <c r="B155" i="9"/>
  <c r="B215" i="9"/>
  <c r="B160" i="9"/>
  <c r="G162" i="9"/>
  <c r="E162" i="9" s="1"/>
  <c r="B162" i="9" s="1"/>
  <c r="G166" i="9"/>
  <c r="E166" i="9" s="1"/>
  <c r="B166" i="9" s="1"/>
  <c r="F226" i="9"/>
  <c r="B226" i="9" s="1"/>
  <c r="B231" i="9"/>
  <c r="B283" i="9"/>
  <c r="B221" i="9"/>
  <c r="B237" i="9"/>
  <c r="B253" i="9"/>
  <c r="B269" i="9"/>
  <c r="F277" i="9"/>
  <c r="E288" i="9"/>
  <c r="B288" i="9" s="1"/>
  <c r="B219" i="9"/>
  <c r="B227" i="9"/>
  <c r="B235" i="9"/>
  <c r="B243" i="9"/>
  <c r="B251" i="9"/>
  <c r="B259" i="9"/>
  <c r="B267" i="9"/>
  <c r="F217" i="9"/>
  <c r="B217" i="9" s="1"/>
  <c r="F225" i="9"/>
  <c r="B225" i="9" s="1"/>
  <c r="F233" i="9"/>
  <c r="B233" i="9" s="1"/>
  <c r="F241" i="9"/>
  <c r="B241" i="9" s="1"/>
  <c r="F249" i="9"/>
  <c r="B249" i="9" s="1"/>
  <c r="F257" i="9"/>
  <c r="B257" i="9" s="1"/>
  <c r="F265" i="9"/>
  <c r="B265" i="9" s="1"/>
  <c r="G1454" i="1" l="1"/>
  <c r="G312" i="9"/>
  <c r="E312" i="9" s="1"/>
  <c r="B312" i="9" s="1"/>
  <c r="C1518" i="1"/>
  <c r="H1518" i="1" s="1"/>
  <c r="C1524" i="1"/>
  <c r="H1524" i="1" s="1"/>
  <c r="G1501" i="1"/>
  <c r="G317" i="9"/>
  <c r="E317" i="9" s="1"/>
  <c r="E316" i="9" s="1"/>
  <c r="E237" i="5"/>
  <c r="E175" i="5" s="1"/>
  <c r="D1152" i="1" s="1"/>
  <c r="D1215" i="1"/>
  <c r="G1056" i="1"/>
  <c r="H1056" i="1"/>
  <c r="E68" i="5"/>
  <c r="D1046" i="1" s="1"/>
  <c r="G1048" i="1"/>
  <c r="H1048" i="1"/>
  <c r="G1034" i="1"/>
  <c r="H1034" i="1"/>
  <c r="E7" i="5"/>
  <c r="D985" i="1" s="1"/>
  <c r="G997" i="1"/>
  <c r="H997" i="1"/>
  <c r="H312" i="1"/>
  <c r="G312" i="1"/>
  <c r="G638" i="1"/>
  <c r="H638" i="1"/>
  <c r="H159" i="1"/>
  <c r="F163" i="4"/>
  <c r="H148" i="1"/>
  <c r="G21" i="9"/>
  <c r="H21" i="9"/>
  <c r="G120" i="1"/>
  <c r="H120" i="1"/>
  <c r="G121" i="1"/>
  <c r="H121" i="1"/>
  <c r="F106" i="4"/>
  <c r="F82" i="4"/>
  <c r="H73" i="1"/>
  <c r="G73" i="1"/>
  <c r="H50" i="1"/>
  <c r="G50" i="1"/>
  <c r="D289" i="4"/>
  <c r="H17" i="3"/>
  <c r="C147" i="1"/>
  <c r="B317" i="9"/>
  <c r="F472" i="4"/>
  <c r="C466" i="1"/>
  <c r="H1469" i="1"/>
  <c r="G1469" i="1"/>
  <c r="I21" i="3"/>
  <c r="F459" i="4"/>
  <c r="C453" i="1"/>
  <c r="I28" i="3"/>
  <c r="D1435" i="1"/>
  <c r="F129" i="6"/>
  <c r="C1423" i="1"/>
  <c r="H23" i="3"/>
  <c r="C1214" i="1"/>
  <c r="D358" i="1"/>
  <c r="E350" i="4"/>
  <c r="G307" i="9"/>
  <c r="E307" i="9" s="1"/>
  <c r="B307" i="9" s="1"/>
  <c r="F177" i="5"/>
  <c r="D176" i="5"/>
  <c r="C1154" i="1"/>
  <c r="F593" i="4"/>
  <c r="C587" i="1"/>
  <c r="F567" i="4"/>
  <c r="C561" i="1"/>
  <c r="H306" i="1"/>
  <c r="G306" i="1"/>
  <c r="F224" i="4"/>
  <c r="C220" i="1"/>
  <c r="I29" i="3"/>
  <c r="D1436" i="1"/>
  <c r="F363" i="4"/>
  <c r="C358" i="1"/>
  <c r="H479" i="1"/>
  <c r="G479" i="1"/>
  <c r="F252" i="4"/>
  <c r="H255" i="1"/>
  <c r="G255" i="1"/>
  <c r="H1065" i="1"/>
  <c r="G1065" i="1"/>
  <c r="D298" i="4"/>
  <c r="F299" i="4"/>
  <c r="C294" i="1"/>
  <c r="F50" i="4"/>
  <c r="C46" i="1"/>
  <c r="E6" i="4"/>
  <c r="F580" i="4"/>
  <c r="C574" i="1"/>
  <c r="C637" i="1"/>
  <c r="F643" i="4"/>
  <c r="D6" i="4"/>
  <c r="C3" i="1"/>
  <c r="F7" i="4"/>
  <c r="H25" i="3"/>
  <c r="F35" i="6"/>
  <c r="C1329" i="1"/>
  <c r="E635" i="4"/>
  <c r="D629" i="1" s="1"/>
  <c r="D414" i="1"/>
  <c r="I22" i="3"/>
  <c r="D1153" i="1"/>
  <c r="E165" i="9"/>
  <c r="B165" i="9" s="1"/>
  <c r="B192" i="9"/>
  <c r="H1124" i="1"/>
  <c r="G1124" i="1"/>
  <c r="F12" i="5"/>
  <c r="C990" i="1"/>
  <c r="F215" i="4"/>
  <c r="C211" i="1"/>
  <c r="H102" i="1"/>
  <c r="G102" i="1"/>
  <c r="G310" i="9"/>
  <c r="E310" i="9" s="1"/>
  <c r="B310" i="9" s="1"/>
  <c r="F206" i="5"/>
  <c r="C1183" i="1"/>
  <c r="F515" i="4"/>
  <c r="C509" i="1"/>
  <c r="D420" i="4"/>
  <c r="F263" i="4"/>
  <c r="C259" i="1"/>
  <c r="F114" i="6"/>
  <c r="H27" i="3"/>
  <c r="C1408" i="1"/>
  <c r="F146" i="5"/>
  <c r="D350" i="4"/>
  <c r="F351" i="4"/>
  <c r="C346" i="1"/>
  <c r="H19" i="9"/>
  <c r="E19" i="9" s="1"/>
  <c r="B19" i="9" s="1"/>
  <c r="G315" i="9"/>
  <c r="E315" i="9" s="1"/>
  <c r="H29" i="3"/>
  <c r="C1436" i="1"/>
  <c r="H529" i="1"/>
  <c r="G529" i="1"/>
  <c r="H221" i="1"/>
  <c r="G221" i="1"/>
  <c r="G309" i="9"/>
  <c r="E309" i="9" s="1"/>
  <c r="B309" i="9" s="1"/>
  <c r="F190" i="5"/>
  <c r="C1167" i="1"/>
  <c r="E298" i="4"/>
  <c r="H130" i="1"/>
  <c r="G130" i="1"/>
  <c r="F44" i="4"/>
  <c r="C40" i="1"/>
  <c r="E636" i="4"/>
  <c r="D630" i="1" s="1"/>
  <c r="H248" i="1"/>
  <c r="F141" i="6"/>
  <c r="H28" i="3"/>
  <c r="C1435" i="1"/>
  <c r="H593" i="1"/>
  <c r="G593" i="1"/>
  <c r="F245" i="5"/>
  <c r="C1222" i="1"/>
  <c r="D68" i="5"/>
  <c r="F69" i="5"/>
  <c r="C1047" i="1"/>
  <c r="F625" i="4"/>
  <c r="C619" i="1"/>
  <c r="D7" i="5"/>
  <c r="F484" i="4"/>
  <c r="C478" i="1"/>
  <c r="D528" i="4"/>
  <c r="C523" i="1"/>
  <c r="F529" i="4"/>
  <c r="F196" i="4"/>
  <c r="C192" i="1"/>
  <c r="G1524" i="1"/>
  <c r="K1450" i="9"/>
  <c r="G313" i="9"/>
  <c r="E313" i="9" s="1"/>
  <c r="B313" i="9" s="1"/>
  <c r="C1517" i="1"/>
  <c r="I34" i="3"/>
  <c r="I1479" i="1"/>
  <c r="I1474" i="1"/>
  <c r="H78" i="1"/>
  <c r="G78" i="1"/>
  <c r="I1468" i="1"/>
  <c r="F311" i="4"/>
  <c r="E151" i="4"/>
  <c r="F133" i="4"/>
  <c r="C129" i="1"/>
  <c r="I1462" i="1"/>
  <c r="G1518" i="1" l="1"/>
  <c r="G1215" i="1"/>
  <c r="H1215" i="1"/>
  <c r="I23" i="3"/>
  <c r="D1214" i="1"/>
  <c r="G1214" i="1" s="1"/>
  <c r="F237" i="5"/>
  <c r="E6" i="5"/>
  <c r="I20" i="3"/>
  <c r="E21" i="9"/>
  <c r="B21" i="9" s="1"/>
  <c r="H192" i="1"/>
  <c r="G192" i="1"/>
  <c r="H990" i="1"/>
  <c r="G990" i="1"/>
  <c r="H561" i="1"/>
  <c r="G561" i="1"/>
  <c r="E408" i="4"/>
  <c r="D403" i="1" s="1"/>
  <c r="D345" i="1"/>
  <c r="H478" i="1"/>
  <c r="G478" i="1"/>
  <c r="H346" i="1"/>
  <c r="G346" i="1"/>
  <c r="G1329" i="1"/>
  <c r="H1329" i="1"/>
  <c r="H9" i="3"/>
  <c r="H3" i="1"/>
  <c r="G3" i="1"/>
  <c r="H574" i="1"/>
  <c r="G574" i="1"/>
  <c r="F176" i="5"/>
  <c r="D175" i="5"/>
  <c r="H22" i="3"/>
  <c r="C1153" i="1"/>
  <c r="G1423" i="1"/>
  <c r="H1423" i="1"/>
  <c r="H453" i="1"/>
  <c r="G453" i="1"/>
  <c r="H21" i="3"/>
  <c r="C1046" i="1"/>
  <c r="F68" i="5"/>
  <c r="H637" i="1"/>
  <c r="G637" i="1"/>
  <c r="H46" i="1"/>
  <c r="G46" i="1"/>
  <c r="H358" i="1"/>
  <c r="G358" i="1"/>
  <c r="G1222" i="1"/>
  <c r="H1222" i="1"/>
  <c r="H40" i="1"/>
  <c r="G40" i="1"/>
  <c r="E407" i="4"/>
  <c r="D402" i="1" s="1"/>
  <c r="D293" i="1"/>
  <c r="G1436" i="1"/>
  <c r="H1436" i="1"/>
  <c r="G1408" i="1"/>
  <c r="H1408" i="1"/>
  <c r="H1183" i="1"/>
  <c r="G1183" i="1"/>
  <c r="H129" i="1"/>
  <c r="G129" i="1"/>
  <c r="E289" i="4"/>
  <c r="E290" i="4" s="1"/>
  <c r="D286" i="1" s="1"/>
  <c r="I17" i="3"/>
  <c r="D147" i="1"/>
  <c r="H147" i="1" s="1"/>
  <c r="H1047" i="1"/>
  <c r="G1047" i="1"/>
  <c r="E311" i="9"/>
  <c r="H1167" i="1"/>
  <c r="G1167" i="1"/>
  <c r="F420" i="4"/>
  <c r="D635" i="4"/>
  <c r="C414" i="1"/>
  <c r="H211" i="1"/>
  <c r="G211" i="1"/>
  <c r="D290" i="4"/>
  <c r="F6" i="4"/>
  <c r="H16" i="3"/>
  <c r="C2" i="1"/>
  <c r="D412" i="4"/>
  <c r="H294" i="1"/>
  <c r="G294" i="1"/>
  <c r="H587" i="1"/>
  <c r="G587" i="1"/>
  <c r="F151" i="4"/>
  <c r="D636" i="4"/>
  <c r="F528" i="4"/>
  <c r="C522" i="1"/>
  <c r="H619" i="1"/>
  <c r="G619" i="1"/>
  <c r="H259" i="1"/>
  <c r="G259" i="1"/>
  <c r="D407" i="4"/>
  <c r="F298" i="4"/>
  <c r="C293" i="1"/>
  <c r="H220" i="1"/>
  <c r="G220" i="1"/>
  <c r="H1154" i="1"/>
  <c r="G1154" i="1"/>
  <c r="H278" i="9"/>
  <c r="D984" i="1"/>
  <c r="H1517" i="1"/>
  <c r="G1517" i="1"/>
  <c r="H11" i="3"/>
  <c r="H523" i="1"/>
  <c r="G523" i="1"/>
  <c r="D6" i="5"/>
  <c r="F7" i="5"/>
  <c r="H20" i="3"/>
  <c r="C985" i="1"/>
  <c r="G1435" i="1"/>
  <c r="H1435" i="1"/>
  <c r="B315" i="9"/>
  <c r="E314" i="9"/>
  <c r="I10" i="3" s="1"/>
  <c r="D408" i="4"/>
  <c r="F350" i="4"/>
  <c r="C345" i="1"/>
  <c r="H509" i="1"/>
  <c r="G509" i="1"/>
  <c r="I16" i="3"/>
  <c r="E412" i="4"/>
  <c r="D2" i="1"/>
  <c r="H466" i="1"/>
  <c r="G466" i="1"/>
  <c r="D413" i="4"/>
  <c r="D291" i="4"/>
  <c r="C285" i="1"/>
  <c r="H1214" i="1" l="1"/>
  <c r="F289" i="4"/>
  <c r="H985" i="1"/>
  <c r="G985" i="1"/>
  <c r="D639" i="4"/>
  <c r="D414" i="4"/>
  <c r="F412" i="4"/>
  <c r="C407" i="1"/>
  <c r="H414" i="1"/>
  <c r="G414" i="1"/>
  <c r="H1153" i="1"/>
  <c r="G1153" i="1"/>
  <c r="K3" i="9"/>
  <c r="I9" i="3"/>
  <c r="F636" i="4"/>
  <c r="C630" i="1"/>
  <c r="H345" i="1"/>
  <c r="G345" i="1"/>
  <c r="F407" i="4"/>
  <c r="C402" i="1"/>
  <c r="H2" i="1"/>
  <c r="G2" i="1"/>
  <c r="N3" i="9"/>
  <c r="I11" i="3"/>
  <c r="H522" i="1"/>
  <c r="G522" i="1"/>
  <c r="F635" i="4"/>
  <c r="C629" i="1"/>
  <c r="G147" i="1"/>
  <c r="D640" i="4"/>
  <c r="D415" i="4"/>
  <c r="C408" i="1"/>
  <c r="E639" i="4"/>
  <c r="D407" i="1"/>
  <c r="F290" i="4"/>
  <c r="C286" i="1"/>
  <c r="F291" i="4"/>
  <c r="C287" i="1"/>
  <c r="C403" i="1"/>
  <c r="F408" i="4"/>
  <c r="G278" i="9"/>
  <c r="E278" i="9" s="1"/>
  <c r="G284" i="9"/>
  <c r="E284" i="9" s="1"/>
  <c r="B284" i="9" s="1"/>
  <c r="C984" i="1"/>
  <c r="F6" i="5"/>
  <c r="H293" i="1"/>
  <c r="G293" i="1"/>
  <c r="E413" i="4"/>
  <c r="F413" i="4" s="1"/>
  <c r="D285" i="1"/>
  <c r="E291" i="4"/>
  <c r="D287" i="1" s="1"/>
  <c r="H1046" i="1"/>
  <c r="G1046" i="1"/>
  <c r="F175" i="5"/>
  <c r="C1152" i="1"/>
  <c r="E414" i="4" l="1"/>
  <c r="D409" i="1" s="1"/>
  <c r="H1152" i="1"/>
  <c r="G1152" i="1"/>
  <c r="E277" i="9"/>
  <c r="B278" i="9"/>
  <c r="F415" i="4"/>
  <c r="C410" i="1"/>
  <c r="H629" i="1"/>
  <c r="G629" i="1"/>
  <c r="C409" i="1"/>
  <c r="E640" i="4"/>
  <c r="E415" i="4"/>
  <c r="D410" i="1" s="1"/>
  <c r="D408" i="1"/>
  <c r="G408" i="1" s="1"/>
  <c r="H8" i="3"/>
  <c r="H984" i="1"/>
  <c r="G984" i="1"/>
  <c r="H403" i="1"/>
  <c r="G403" i="1"/>
  <c r="H286" i="1"/>
  <c r="G286" i="1"/>
  <c r="D633" i="1"/>
  <c r="D642" i="4"/>
  <c r="F640" i="4"/>
  <c r="C634" i="1"/>
  <c r="H285" i="1"/>
  <c r="F639" i="4"/>
  <c r="D641" i="4"/>
  <c r="C633" i="1"/>
  <c r="H402" i="1"/>
  <c r="G402" i="1"/>
  <c r="G285" i="1"/>
  <c r="H287" i="1"/>
  <c r="G287" i="1"/>
  <c r="H630" i="1"/>
  <c r="G630" i="1"/>
  <c r="H407" i="1"/>
  <c r="G407" i="1"/>
  <c r="H408" i="1" l="1"/>
  <c r="F414" i="4"/>
  <c r="D646" i="4"/>
  <c r="F642" i="4"/>
  <c r="C636" i="1"/>
  <c r="E642" i="4"/>
  <c r="D634" i="1"/>
  <c r="H634" i="1" s="1"/>
  <c r="M3" i="9"/>
  <c r="I8" i="3"/>
  <c r="H410" i="1"/>
  <c r="G410" i="1"/>
  <c r="H633" i="1"/>
  <c r="G633" i="1"/>
  <c r="E641" i="4"/>
  <c r="H409" i="1"/>
  <c r="G409" i="1"/>
  <c r="D645" i="4"/>
  <c r="C635" i="1"/>
  <c r="G634" i="1" l="1"/>
  <c r="H18" i="3"/>
  <c r="C639" i="1"/>
  <c r="D636" i="1"/>
  <c r="H636" i="1" s="1"/>
  <c r="E646" i="4"/>
  <c r="E645" i="4"/>
  <c r="F645" i="4" s="1"/>
  <c r="D635" i="1"/>
  <c r="G635" i="1" s="1"/>
  <c r="F641" i="4"/>
  <c r="F646" i="4"/>
  <c r="H19" i="3"/>
  <c r="C640" i="1"/>
  <c r="G276" i="9" l="1"/>
  <c r="E276" i="9" s="1"/>
  <c r="B276" i="9" s="1"/>
  <c r="H635" i="1"/>
  <c r="I19" i="3"/>
  <c r="D640" i="1"/>
  <c r="I18" i="3"/>
  <c r="D639" i="1"/>
  <c r="G639" i="1" s="1"/>
  <c r="G636" i="1"/>
  <c r="H639" i="1" l="1"/>
  <c r="H7" i="3"/>
  <c r="J3" i="9" s="1"/>
  <c r="G640" i="1"/>
  <c r="H640" i="1"/>
  <c r="G274" i="9" l="1"/>
  <c r="L272" i="9"/>
  <c r="H274" i="9"/>
  <c r="M272" i="9"/>
  <c r="G18" i="9"/>
  <c r="H18" i="9"/>
  <c r="K7" i="9"/>
  <c r="J12" i="9"/>
  <c r="J17" i="9"/>
  <c r="I6" i="9"/>
  <c r="K12" i="9"/>
  <c r="G17" i="9"/>
  <c r="K5" i="9"/>
  <c r="J10" i="9"/>
  <c r="M16" i="9"/>
  <c r="J7" i="9"/>
  <c r="I12" i="9"/>
  <c r="I7" i="9"/>
  <c r="K13" i="9"/>
  <c r="I5" i="9"/>
  <c r="K6" i="9"/>
  <c r="J8" i="9"/>
  <c r="I13" i="9"/>
  <c r="K8" i="9"/>
  <c r="J13" i="9"/>
  <c r="J6" i="9"/>
  <c r="I11" i="9"/>
  <c r="H17" i="9"/>
  <c r="I8" i="9"/>
  <c r="M15" i="9"/>
  <c r="J9" i="9"/>
  <c r="H15" i="9"/>
  <c r="K11" i="9"/>
  <c r="J5" i="9"/>
  <c r="I17" i="9"/>
  <c r="I9" i="9"/>
  <c r="G15" i="9"/>
  <c r="K10" i="9"/>
  <c r="G16" i="9"/>
  <c r="H16" i="9"/>
  <c r="L16" i="9"/>
  <c r="K9" i="9"/>
  <c r="L15" i="9"/>
  <c r="J11" i="9"/>
  <c r="E7" i="9" l="1"/>
  <c r="B7" i="9" s="1"/>
  <c r="F272" i="9"/>
  <c r="B272" i="9" s="1"/>
  <c r="F16" i="9"/>
  <c r="E9" i="9"/>
  <c r="B9" i="9" s="1"/>
  <c r="E5" i="9"/>
  <c r="E17" i="9"/>
  <c r="B17" i="9" s="1"/>
  <c r="F15" i="9"/>
  <c r="E16" i="9"/>
  <c r="E11" i="9"/>
  <c r="B11" i="9" s="1"/>
  <c r="E13" i="9"/>
  <c r="B13" i="9" s="1"/>
  <c r="E6" i="9"/>
  <c r="B6" i="9" s="1"/>
  <c r="E10" i="9"/>
  <c r="B10" i="9" s="1"/>
  <c r="E15" i="9"/>
  <c r="E8" i="9"/>
  <c r="B8" i="9" s="1"/>
  <c r="E12" i="9"/>
  <c r="B12" i="9" s="1"/>
  <c r="E18" i="9"/>
  <c r="B18" i="9" s="1"/>
  <c r="E274" i="9"/>
  <c r="F14" i="9" l="1"/>
  <c r="F20" i="9"/>
  <c r="B16" i="9"/>
  <c r="B274" i="9"/>
  <c r="E20" i="9"/>
  <c r="I7" i="3" s="1"/>
  <c r="E14" i="9"/>
  <c r="B15" i="9"/>
  <c r="B5" i="9"/>
  <c r="E4" i="9"/>
  <c r="F3" i="9" l="1"/>
  <c r="E3" i="9"/>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<sst xmlns="http://schemas.openxmlformats.org/spreadsheetml/2006/main" count="4369" uniqueCount="3421">
  <si>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</si>
  <si>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</si>
  <si>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</si>
  <si>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</si>
  <si>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</si>
  <si>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</si>
  <si>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</si>
  <si>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</si>
  <si>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</si>
  <si>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</si>
  <si>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</si>
  <si>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</si>
  <si>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</si>
  <si>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</si>
  <si>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</si>
  <si>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</si>
  <si>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</si>
  <si>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</si>
  <si>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</si>
  <si>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</si>
  <si>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</si>
  <si>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</si>
  <si>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</si>
  <si>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</si>
  <si>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</si>
  <si>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</si>
  <si>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</si>
  <si>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</si>
  <si>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</si>
  <si>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</si>
  <si>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</si>
  <si>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SVEUČILIŠTE U SPLITU - EKONOMSKI FAKULTET</t>
  </si>
  <si>
    <t>BILANCA</t>
  </si>
  <si>
    <t>RAS funkcijski</t>
  </si>
  <si>
    <t>Razina:</t>
  </si>
  <si>
    <t>11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</si>
  <si>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</si>
  <si>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</si>
  <si>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</si>
  <si>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</si>
  <si>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</si>
  <si>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</si>
  <si>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</si>
  <si>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</si>
  <si>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</si>
  <si>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</si>
  <si>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</si>
  <si>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</si>
  <si>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</si>
  <si>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2372 - SVEUČILIŠTE U SPLITU - EKONOMSKI FAKULTET</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</si>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</sst>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6" fillId="0" borderId="75" xfId="0" applyNumberFormat="1" applyFont="1" applyFill="1" applyBorder="1" applyAlignment="1" applyProtection="1">
      <alignment vertical="center" wrapText="1"/>
    </xf>
    <xf numFmtId="0" fontId="34" fillId="0" borderId="16" xfId="0" applyNumberFormat="1" applyFont="1" applyFill="1" applyBorder="1" applyAlignment="1" applyProtection="1">
      <alignment vertical="center"/>
    </xf>
    <xf numFmtId="0" fontId="34" fillId="0" borderId="108" xfId="0" applyNumberFormat="1" applyFont="1" applyFill="1" applyBorder="1" applyAlignment="1" applyProtection="1">
      <alignment vertical="center"/>
    </xf>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54" fillId="0" borderId="0" xfId="0" applyNumberFormat="1" applyFont="1" applyFill="1" applyBorder="1" applyAlignment="1" applyProtection="1">
      <alignment horizontal="center" vertical="top" wrapText="1"/>
      <protection hidden="1"/>
    </xf>
    <xf numFmtId="0" fontId="16" fillId="0" borderId="36" xfId="0" applyNumberFormat="1" applyFont="1" applyFill="1" applyBorder="1" applyAlignment="1" applyProtection="1">
      <alignment horizontal="left" vertical="center"/>
    </xf>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49" fontId="5" fillId="5" borderId="77" xfId="0" applyNumberFormat="1" applyFont="1" applyFill="1" applyBorder="1" applyAlignment="1" applyProtection="1">
      <alignment horizontal="left" vertical="center"/>
    </xf>
    <xf numFmtId="0" fontId="1" fillId="0" borderId="107" xfId="0" applyNumberFormat="1" applyFont="1" applyFill="1" applyBorder="1" applyAlignment="1" applyProtection="1">
      <alignment vertical="center" wrapText="1"/>
    </xf>
    <xf numFmtId="0" fontId="1" fillId="0" borderId="14" xfId="0" applyNumberFormat="1" applyFont="1" applyFill="1" applyBorder="1" applyAlignment="1" applyProtection="1">
      <alignment vertical="center" wrapText="1"/>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cellXfs>
  <cellStyles count="8">
    <cellStyle name="Hyperlink 2" xfId="2"/>
    <cellStyle name="Hyperlink 3" xfId="3"/>
    <cellStyle name="Normal 2" xfId="4"/>
    <cellStyle name="Normal 3" xfId="5"/>
    <cellStyle name="Normal_Sheet1" xfId="6"/>
    <cellStyle name="Normalno" xfId="0" builtinId="0"/>
    <cellStyle name="Obično_GFI-POD ver. 1.0.5" xfId="7"/>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6025191.2699999996</v>
      </c>
      <c r="D2" s="6">
        <f>'PR-RAS'!E6</f>
        <v>6463632.7799999993</v>
      </c>
      <c r="E2" s="6">
        <v>0</v>
      </c>
      <c r="F2" s="6">
        <v>0</v>
      </c>
      <c r="G2" s="7">
        <f t="shared" ref="G2:G264" si="0">(B2/1000)*(C2*1+D2*2)</f>
        <v>18952.456829999999</v>
      </c>
      <c r="H2" s="7">
        <f t="shared" ref="H2:H264" si="1">ABS(C2-ROUND(C2,0))+ABS(D2-ROUND(D2,0))</f>
        <v>0.49000000022351742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489175.15</v>
      </c>
      <c r="D46" s="1">
        <f>'PR-RAS'!E50</f>
        <v>460466.95</v>
      </c>
      <c r="E46" s="1">
        <v>0</v>
      </c>
      <c r="F46" s="1">
        <v>0</v>
      </c>
      <c r="G46" s="2">
        <f t="shared" si="0"/>
        <v>63454.907249999997</v>
      </c>
      <c r="H46" s="2">
        <f t="shared" si="1"/>
        <v>0.20000000001164153</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230191.52</v>
      </c>
      <c r="D50" s="1">
        <f>'PR-RAS'!E54</f>
        <v>161792.12</v>
      </c>
      <c r="E50" s="1">
        <v>0</v>
      </c>
      <c r="F50" s="1">
        <v>0</v>
      </c>
      <c r="G50" s="2">
        <f t="shared" si="0"/>
        <v>27135.01224</v>
      </c>
      <c r="H50" s="2">
        <f t="shared" si="1"/>
        <v>0.60000000000582077</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6000</v>
      </c>
      <c r="E51" s="1">
        <v>0</v>
      </c>
      <c r="F51" s="1">
        <v>0</v>
      </c>
      <c r="G51" s="2">
        <f t="shared" si="0"/>
        <v>600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230191.52</v>
      </c>
      <c r="D53" s="1">
        <f>'PR-RAS'!E57</f>
        <v>155792.12</v>
      </c>
      <c r="E53" s="1">
        <v>0</v>
      </c>
      <c r="F53" s="1">
        <v>0</v>
      </c>
      <c r="G53" s="2">
        <f t="shared" si="0"/>
        <v>28172.339519999998</v>
      </c>
      <c r="H53" s="2">
        <f t="shared" si="1"/>
        <v>0.60000000000582077</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11945.05</v>
      </c>
      <c r="D64" s="1">
        <f>'PR-RAS'!E68</f>
        <v>11981.68</v>
      </c>
      <c r="E64" s="1">
        <v>0</v>
      </c>
      <c r="F64" s="1">
        <v>0</v>
      </c>
      <c r="G64" s="2">
        <f t="shared" si="0"/>
        <v>2262.2298300000002</v>
      </c>
      <c r="H64" s="2">
        <f t="shared" si="1"/>
        <v>0.36999999999898137</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11945.05</v>
      </c>
      <c r="D65" s="1">
        <f>'PR-RAS'!E69</f>
        <v>11981.68</v>
      </c>
      <c r="E65" s="1">
        <v>0</v>
      </c>
      <c r="F65" s="1">
        <v>0</v>
      </c>
      <c r="G65" s="2">
        <f t="shared" si="0"/>
        <v>2298.1382400000002</v>
      </c>
      <c r="H65" s="2">
        <f t="shared" si="1"/>
        <v>0.36999999999898137</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247038.58000000002</v>
      </c>
      <c r="D73" s="1">
        <f>'PR-RAS'!E77</f>
        <v>286693.15000000002</v>
      </c>
      <c r="E73" s="1">
        <v>0</v>
      </c>
      <c r="F73" s="1">
        <v>0</v>
      </c>
      <c r="G73" s="2">
        <f t="shared" si="0"/>
        <v>59070.591360000006</v>
      </c>
      <c r="H73" s="2">
        <f t="shared" si="1"/>
        <v>0.57000000000698492</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157599.69</v>
      </c>
      <c r="D74" s="1">
        <f>'PR-RAS'!E78</f>
        <v>120358.3</v>
      </c>
      <c r="E74" s="1">
        <v>0</v>
      </c>
      <c r="F74" s="1">
        <v>0</v>
      </c>
      <c r="G74" s="2">
        <f t="shared" si="0"/>
        <v>29077.089169999999</v>
      </c>
      <c r="H74" s="2">
        <f t="shared" si="1"/>
        <v>0.61000000000058208</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89438.89</v>
      </c>
      <c r="D76" s="1">
        <f>'PR-RAS'!E80</f>
        <v>166334.85</v>
      </c>
      <c r="E76" s="1">
        <v>0</v>
      </c>
      <c r="F76" s="1">
        <v>0</v>
      </c>
      <c r="G76" s="2">
        <f t="shared" si="0"/>
        <v>31658.144250000001</v>
      </c>
      <c r="H76" s="2">
        <f t="shared" si="1"/>
        <v>0.25999999999476131</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124.18</v>
      </c>
      <c r="D78" s="1">
        <f>'PR-RAS'!E82</f>
        <v>111.73</v>
      </c>
      <c r="E78" s="1">
        <v>0</v>
      </c>
      <c r="F78" s="1">
        <v>0</v>
      </c>
      <c r="G78" s="2">
        <f t="shared" si="0"/>
        <v>26.768279999999997</v>
      </c>
      <c r="H78" s="2">
        <f t="shared" si="1"/>
        <v>0.45000000000000284</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124.18</v>
      </c>
      <c r="D79" s="1">
        <f>'PR-RAS'!E83</f>
        <v>111.73</v>
      </c>
      <c r="E79" s="1">
        <v>0</v>
      </c>
      <c r="F79" s="1">
        <v>0</v>
      </c>
      <c r="G79" s="2">
        <f t="shared" si="0"/>
        <v>27.115919999999999</v>
      </c>
      <c r="H79" s="2">
        <f t="shared" si="1"/>
        <v>0.45000000000000284</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15.06</v>
      </c>
      <c r="D81" s="1">
        <f>'PR-RAS'!E85</f>
        <v>92.79</v>
      </c>
      <c r="E81" s="1">
        <v>0</v>
      </c>
      <c r="F81" s="1">
        <v>0</v>
      </c>
      <c r="G81" s="2">
        <f t="shared" si="0"/>
        <v>16.051200000000001</v>
      </c>
      <c r="H81" s="2">
        <f t="shared" si="1"/>
        <v>0.26999999999999424</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109.12</v>
      </c>
      <c r="D83" s="1">
        <f>'PR-RAS'!E87</f>
        <v>18.940000000000001</v>
      </c>
      <c r="E83" s="1">
        <v>0</v>
      </c>
      <c r="F83" s="1">
        <v>0</v>
      </c>
      <c r="G83" s="2">
        <f t="shared" si="0"/>
        <v>12.054</v>
      </c>
      <c r="H83" s="2">
        <f t="shared" si="1"/>
        <v>0.18000000000000327</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931934.13</v>
      </c>
      <c r="D102" s="1">
        <f>'PR-RAS'!E106</f>
        <v>985626.24</v>
      </c>
      <c r="E102" s="1">
        <v>0</v>
      </c>
      <c r="F102" s="1">
        <v>0</v>
      </c>
      <c r="G102" s="2">
        <f t="shared" si="0"/>
        <v>293221.84761</v>
      </c>
      <c r="H102" s="2">
        <f t="shared" si="1"/>
        <v>0.36999999999534339</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931934.13</v>
      </c>
      <c r="D108" s="1">
        <f>'PR-RAS'!E112</f>
        <v>985626.24</v>
      </c>
      <c r="E108" s="1">
        <v>0</v>
      </c>
      <c r="F108" s="1">
        <v>0</v>
      </c>
      <c r="G108" s="2">
        <f t="shared" si="0"/>
        <v>310640.96726999996</v>
      </c>
      <c r="H108" s="2">
        <f t="shared" si="1"/>
        <v>0.36999999999534339</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931934.13</v>
      </c>
      <c r="D113" s="1">
        <f>'PR-RAS'!E117</f>
        <v>985626.24</v>
      </c>
      <c r="E113" s="1">
        <v>0</v>
      </c>
      <c r="F113" s="1">
        <v>0</v>
      </c>
      <c r="G113" s="2">
        <f t="shared" si="0"/>
        <v>325156.90032000002</v>
      </c>
      <c r="H113" s="2">
        <f t="shared" si="1"/>
        <v>0.36999999999534339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230149.87</v>
      </c>
      <c r="D120" s="1">
        <f>'PR-RAS'!E124</f>
        <v>298137.37</v>
      </c>
      <c r="E120" s="1">
        <v>0</v>
      </c>
      <c r="F120" s="1">
        <v>0</v>
      </c>
      <c r="G120" s="2">
        <f t="shared" si="0"/>
        <v>98344.528589999987</v>
      </c>
      <c r="H120" s="2">
        <f t="shared" si="1"/>
        <v>0.5</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214917.31</v>
      </c>
      <c r="D121" s="1">
        <f>'PR-RAS'!E125</f>
        <v>254577.82</v>
      </c>
      <c r="E121" s="1">
        <v>0</v>
      </c>
      <c r="F121" s="1">
        <v>0</v>
      </c>
      <c r="G121" s="2">
        <f t="shared" si="0"/>
        <v>86888.753999999986</v>
      </c>
      <c r="H121" s="2">
        <f t="shared" si="1"/>
        <v>0.48999999999068677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6493.7</v>
      </c>
      <c r="D122" s="1">
        <f>'PR-RAS'!E126</f>
        <v>647.03</v>
      </c>
      <c r="E122" s="1">
        <v>0</v>
      </c>
      <c r="F122" s="1">
        <v>0</v>
      </c>
      <c r="G122" s="2">
        <f t="shared" si="0"/>
        <v>942.31895999999995</v>
      </c>
      <c r="H122" s="2">
        <f t="shared" si="1"/>
        <v>0.33000000000015461</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208423.61</v>
      </c>
      <c r="D123" s="1">
        <f>'PR-RAS'!E127</f>
        <v>253930.79</v>
      </c>
      <c r="E123" s="1">
        <v>0</v>
      </c>
      <c r="F123" s="1">
        <v>0</v>
      </c>
      <c r="G123" s="2">
        <f t="shared" si="0"/>
        <v>87386.793179999993</v>
      </c>
      <c r="H123" s="2">
        <f t="shared" si="1"/>
        <v>0.60000000000582077</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15232.56</v>
      </c>
      <c r="D124" s="1">
        <f>'PR-RAS'!E128</f>
        <v>43559.55</v>
      </c>
      <c r="E124" s="1">
        <v>0</v>
      </c>
      <c r="F124" s="1">
        <v>0</v>
      </c>
      <c r="G124" s="2">
        <f t="shared" si="0"/>
        <v>12589.25418</v>
      </c>
      <c r="H124" s="2">
        <f t="shared" si="1"/>
        <v>0.88999999999759893</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15232.56</v>
      </c>
      <c r="D125" s="1">
        <f>'PR-RAS'!E129</f>
        <v>43559.55</v>
      </c>
      <c r="E125" s="1">
        <v>0</v>
      </c>
      <c r="F125" s="1">
        <v>0</v>
      </c>
      <c r="G125" s="2">
        <f t="shared" si="0"/>
        <v>12691.60584</v>
      </c>
      <c r="H125" s="2">
        <f t="shared" si="1"/>
        <v>0.88999999999759893</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4372649.2699999996</v>
      </c>
      <c r="D129" s="1">
        <f>'PR-RAS'!E133</f>
        <v>4718644.0599999996</v>
      </c>
      <c r="E129" s="1">
        <v>0</v>
      </c>
      <c r="F129" s="1">
        <v>0</v>
      </c>
      <c r="G129" s="2">
        <f t="shared" si="0"/>
        <v>1767671.9859199999</v>
      </c>
      <c r="H129" s="2">
        <f t="shared" si="1"/>
        <v>0.32999999914318323</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4372649.2699999996</v>
      </c>
      <c r="D130" s="1">
        <f>'PR-RAS'!E134</f>
        <v>4718644.0599999996</v>
      </c>
      <c r="E130" s="1">
        <v>0</v>
      </c>
      <c r="F130" s="1">
        <v>0</v>
      </c>
      <c r="G130" s="2">
        <f t="shared" si="0"/>
        <v>1781481.92331</v>
      </c>
      <c r="H130" s="2">
        <f t="shared" si="1"/>
        <v>0.32999999914318323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4372649.2699999996</v>
      </c>
      <c r="D131" s="1">
        <f>'PR-RAS'!E135</f>
        <v>4718644.0599999996</v>
      </c>
      <c r="E131" s="1">
        <v>0</v>
      </c>
      <c r="F131" s="1">
        <v>0</v>
      </c>
      <c r="G131" s="2">
        <f t="shared" si="0"/>
        <v>1795291.8606999998</v>
      </c>
      <c r="H131" s="2">
        <f t="shared" si="1"/>
        <v>0.32999999914318323</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1158.67</v>
      </c>
      <c r="D135" s="1">
        <f>'PR-RAS'!E139</f>
        <v>646.42999999999995</v>
      </c>
      <c r="E135" s="1">
        <v>0</v>
      </c>
      <c r="F135" s="1">
        <v>0</v>
      </c>
      <c r="G135" s="2">
        <f t="shared" si="0"/>
        <v>328.50502</v>
      </c>
      <c r="H135" s="2">
        <f t="shared" si="1"/>
        <v>0.75999999999987722</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1158.67</v>
      </c>
      <c r="D146" s="1">
        <f>'PR-RAS'!E150</f>
        <v>646.42999999999995</v>
      </c>
      <c r="E146" s="1">
        <v>0</v>
      </c>
      <c r="F146" s="1">
        <v>0</v>
      </c>
      <c r="G146" s="2">
        <f t="shared" si="0"/>
        <v>355.47184999999996</v>
      </c>
      <c r="H146" s="2">
        <f t="shared" si="1"/>
        <v>0.75999999999987722</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5619929.0599999996</v>
      </c>
      <c r="D147" s="1">
        <f>'PR-RAS'!E151</f>
        <v>6207444.3100000005</v>
      </c>
      <c r="E147" s="1">
        <v>0</v>
      </c>
      <c r="F147" s="1">
        <v>0</v>
      </c>
      <c r="G147" s="2">
        <f t="shared" si="0"/>
        <v>2633083.3812799999</v>
      </c>
      <c r="H147" s="2">
        <f t="shared" si="1"/>
        <v>0.37000000011175871</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4364135.79</v>
      </c>
      <c r="D148" s="1">
        <f>'PR-RAS'!E152</f>
        <v>4843952.4400000004</v>
      </c>
      <c r="E148" s="1">
        <v>0</v>
      </c>
      <c r="F148" s="1">
        <v>0</v>
      </c>
      <c r="G148" s="2">
        <f t="shared" si="0"/>
        <v>2065649.9784900001</v>
      </c>
      <c r="H148" s="2">
        <f t="shared" si="1"/>
        <v>0.65000000037252903</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3543868.1999999997</v>
      </c>
      <c r="D149" s="1">
        <f>'PR-RAS'!E153</f>
        <v>3923602.3200000003</v>
      </c>
      <c r="E149" s="1">
        <v>0</v>
      </c>
      <c r="F149" s="1">
        <v>0</v>
      </c>
      <c r="G149" s="2">
        <f t="shared" si="0"/>
        <v>1685878.7803199999</v>
      </c>
      <c r="H149" s="2">
        <f t="shared" si="1"/>
        <v>0.52000000001862645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3499341.09</v>
      </c>
      <c r="D150" s="1">
        <f>'PR-RAS'!E154</f>
        <v>3876781.37</v>
      </c>
      <c r="E150" s="1">
        <v>0</v>
      </c>
      <c r="F150" s="1">
        <v>0</v>
      </c>
      <c r="G150" s="2">
        <f t="shared" si="0"/>
        <v>1676682.6706699999</v>
      </c>
      <c r="H150" s="2">
        <f t="shared" si="1"/>
        <v>0.4599999999627471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16313.35</v>
      </c>
      <c r="D151" s="1">
        <f>'PR-RAS'!E155</f>
        <v>16885.39</v>
      </c>
      <c r="E151" s="1">
        <v>0</v>
      </c>
      <c r="F151" s="1">
        <v>0</v>
      </c>
      <c r="G151" s="2">
        <f t="shared" si="0"/>
        <v>7512.6194999999989</v>
      </c>
      <c r="H151" s="2">
        <f t="shared" si="1"/>
        <v>0.73999999999978172</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24595.57</v>
      </c>
      <c r="D152" s="1">
        <f>'PR-RAS'!E156</f>
        <v>28776.85</v>
      </c>
      <c r="E152" s="1">
        <v>0</v>
      </c>
      <c r="F152" s="1">
        <v>0</v>
      </c>
      <c r="G152" s="2">
        <f t="shared" si="0"/>
        <v>12404.539769999998</v>
      </c>
      <c r="H152" s="2">
        <f t="shared" si="1"/>
        <v>0.58000000000174623</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3618.19</v>
      </c>
      <c r="D153" s="1">
        <f>'PR-RAS'!E157</f>
        <v>1158.71</v>
      </c>
      <c r="E153" s="1">
        <v>0</v>
      </c>
      <c r="F153" s="1">
        <v>0</v>
      </c>
      <c r="G153" s="2">
        <f t="shared" si="0"/>
        <v>902.2127200000001</v>
      </c>
      <c r="H153" s="2">
        <f t="shared" si="1"/>
        <v>0.48000000000001819</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237740.5</v>
      </c>
      <c r="D154" s="1">
        <f>'PR-RAS'!E158</f>
        <v>280124.37</v>
      </c>
      <c r="E154" s="1">
        <v>0</v>
      </c>
      <c r="F154" s="1">
        <v>0</v>
      </c>
      <c r="G154" s="2">
        <f t="shared" si="0"/>
        <v>122092.35372</v>
      </c>
      <c r="H154" s="2">
        <f t="shared" si="1"/>
        <v>0.86999999999534339</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582527.09000000008</v>
      </c>
      <c r="D155" s="1">
        <f>'PR-RAS'!E159</f>
        <v>640225.75</v>
      </c>
      <c r="E155" s="1">
        <v>0</v>
      </c>
      <c r="F155" s="1">
        <v>0</v>
      </c>
      <c r="G155" s="2">
        <f t="shared" si="0"/>
        <v>286898.70286000002</v>
      </c>
      <c r="H155" s="2">
        <f t="shared" si="1"/>
        <v>0.34000000008381903</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2199.66</v>
      </c>
      <c r="D156" s="1">
        <f>'PR-RAS'!E160</f>
        <v>655.7</v>
      </c>
      <c r="E156" s="1">
        <v>0</v>
      </c>
      <c r="F156" s="1">
        <v>0</v>
      </c>
      <c r="G156" s="2">
        <f t="shared" si="0"/>
        <v>544.21429999999998</v>
      </c>
      <c r="H156" s="2">
        <f t="shared" si="1"/>
        <v>0.64000000000010004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579645.37</v>
      </c>
      <c r="D157" s="1">
        <f>'PR-RAS'!E161</f>
        <v>639390.66</v>
      </c>
      <c r="E157" s="1">
        <v>0</v>
      </c>
      <c r="F157" s="1">
        <v>0</v>
      </c>
      <c r="G157" s="2">
        <f t="shared" si="0"/>
        <v>289914.56364000001</v>
      </c>
      <c r="H157" s="2">
        <f t="shared" si="1"/>
        <v>0.7099999999627471</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682.06</v>
      </c>
      <c r="D158" s="1">
        <f>'PR-RAS'!E162</f>
        <v>179.39</v>
      </c>
      <c r="E158" s="1">
        <v>0</v>
      </c>
      <c r="F158" s="1">
        <v>0</v>
      </c>
      <c r="G158" s="2">
        <f t="shared" si="0"/>
        <v>163.41188</v>
      </c>
      <c r="H158" s="2">
        <f t="shared" si="1"/>
        <v>0.44999999999993179</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1174131.8700000001</v>
      </c>
      <c r="D159" s="1">
        <f>'PR-RAS'!E163</f>
        <v>1335148.57</v>
      </c>
      <c r="E159" s="1">
        <v>0</v>
      </c>
      <c r="F159" s="1">
        <v>0</v>
      </c>
      <c r="G159" s="2">
        <f t="shared" si="0"/>
        <v>607419.78358000005</v>
      </c>
      <c r="H159" s="2">
        <f t="shared" si="1"/>
        <v>0.55999999982304871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216448.19999999998</v>
      </c>
      <c r="D160" s="1">
        <f>'PR-RAS'!E164</f>
        <v>322159.24</v>
      </c>
      <c r="E160" s="1">
        <v>0</v>
      </c>
      <c r="F160" s="1">
        <v>0</v>
      </c>
      <c r="G160" s="2">
        <f t="shared" si="0"/>
        <v>136861.90211999998</v>
      </c>
      <c r="H160" s="2">
        <f t="shared" si="1"/>
        <v>0.43999999997322448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111685.18</v>
      </c>
      <c r="D161" s="1">
        <f>'PR-RAS'!E165</f>
        <v>212232.6</v>
      </c>
      <c r="E161" s="1">
        <v>0</v>
      </c>
      <c r="F161" s="1">
        <v>0</v>
      </c>
      <c r="G161" s="2">
        <f t="shared" si="0"/>
        <v>85784.060800000007</v>
      </c>
      <c r="H161" s="2">
        <f t="shared" si="1"/>
        <v>0.57999999998719431</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49881.74</v>
      </c>
      <c r="D162" s="1">
        <f>'PR-RAS'!E166</f>
        <v>52899.77</v>
      </c>
      <c r="E162" s="1">
        <v>0</v>
      </c>
      <c r="F162" s="1">
        <v>0</v>
      </c>
      <c r="G162" s="2">
        <f t="shared" si="0"/>
        <v>25064.686079999999</v>
      </c>
      <c r="H162" s="2">
        <f t="shared" si="1"/>
        <v>0.49000000000523869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37353.730000000003</v>
      </c>
      <c r="D163" s="1">
        <f>'PR-RAS'!E167</f>
        <v>28656.25</v>
      </c>
      <c r="E163" s="1">
        <v>0</v>
      </c>
      <c r="F163" s="1">
        <v>0</v>
      </c>
      <c r="G163" s="2">
        <f t="shared" si="0"/>
        <v>15335.929260000003</v>
      </c>
      <c r="H163" s="2">
        <f t="shared" si="1"/>
        <v>0.51999999999679858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17527.55</v>
      </c>
      <c r="D164" s="1">
        <f>'PR-RAS'!E168</f>
        <v>28370.62</v>
      </c>
      <c r="E164" s="1">
        <v>0</v>
      </c>
      <c r="F164" s="1">
        <v>0</v>
      </c>
      <c r="G164" s="2">
        <f t="shared" si="0"/>
        <v>12105.812769999999</v>
      </c>
      <c r="H164" s="2">
        <f t="shared" si="1"/>
        <v>0.83000000000174623</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178464.98</v>
      </c>
      <c r="D165" s="1">
        <f>'PR-RAS'!E169</f>
        <v>157206.9</v>
      </c>
      <c r="E165" s="1">
        <v>0</v>
      </c>
      <c r="F165" s="1">
        <v>0</v>
      </c>
      <c r="G165" s="2">
        <f t="shared" si="0"/>
        <v>80832.119920000012</v>
      </c>
      <c r="H165" s="2">
        <f t="shared" si="1"/>
        <v>0.11999999999534339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48652.2</v>
      </c>
      <c r="D166" s="1">
        <f>'PR-RAS'!E170</f>
        <v>51025.7</v>
      </c>
      <c r="E166" s="1">
        <v>0</v>
      </c>
      <c r="F166" s="1">
        <v>0</v>
      </c>
      <c r="G166" s="2">
        <f t="shared" si="0"/>
        <v>24866.093999999997</v>
      </c>
      <c r="H166" s="2">
        <f t="shared" si="1"/>
        <v>0.5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104097.60000000001</v>
      </c>
      <c r="D168" s="1">
        <f>'PR-RAS'!E172</f>
        <v>79994.64</v>
      </c>
      <c r="E168" s="1">
        <v>0</v>
      </c>
      <c r="F168" s="1">
        <v>0</v>
      </c>
      <c r="G168" s="2">
        <f t="shared" si="0"/>
        <v>44102.508960000006</v>
      </c>
      <c r="H168" s="2">
        <f t="shared" si="1"/>
        <v>0.75999999999476131</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22619.439999999999</v>
      </c>
      <c r="D169" s="1">
        <f>'PR-RAS'!E173</f>
        <v>23494.99</v>
      </c>
      <c r="E169" s="1">
        <v>0</v>
      </c>
      <c r="F169" s="1">
        <v>0</v>
      </c>
      <c r="G169" s="2">
        <f t="shared" si="0"/>
        <v>11694.38256</v>
      </c>
      <c r="H169" s="2">
        <f t="shared" si="1"/>
        <v>0.44999999999708962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1772.64</v>
      </c>
      <c r="D170" s="1">
        <f>'PR-RAS'!E174</f>
        <v>1249.1400000000001</v>
      </c>
      <c r="E170" s="1">
        <v>0</v>
      </c>
      <c r="F170" s="1">
        <v>0</v>
      </c>
      <c r="G170" s="2">
        <f t="shared" si="0"/>
        <v>721.78548000000001</v>
      </c>
      <c r="H170" s="2">
        <f t="shared" si="1"/>
        <v>0.5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1323.1</v>
      </c>
      <c r="D172" s="1">
        <f>'PR-RAS'!E176</f>
        <v>1442.43</v>
      </c>
      <c r="E172" s="1">
        <v>0</v>
      </c>
      <c r="F172" s="1">
        <v>0</v>
      </c>
      <c r="G172" s="2">
        <f t="shared" si="0"/>
        <v>719.56116000000009</v>
      </c>
      <c r="H172" s="2">
        <f t="shared" si="1"/>
        <v>0.52999999999997272</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588705.35</v>
      </c>
      <c r="D173" s="1">
        <f>'PR-RAS'!E177</f>
        <v>604976.36</v>
      </c>
      <c r="E173" s="1">
        <v>0</v>
      </c>
      <c r="F173" s="1">
        <v>0</v>
      </c>
      <c r="G173" s="2">
        <f t="shared" si="0"/>
        <v>309369.18803999992</v>
      </c>
      <c r="H173" s="2">
        <f t="shared" si="1"/>
        <v>0.7099999999627471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20076.580000000002</v>
      </c>
      <c r="D174" s="1">
        <f>'PR-RAS'!E178</f>
        <v>33349.949999999997</v>
      </c>
      <c r="E174" s="1">
        <v>0</v>
      </c>
      <c r="F174" s="1">
        <v>0</v>
      </c>
      <c r="G174" s="2">
        <f t="shared" si="0"/>
        <v>15012.331039999997</v>
      </c>
      <c r="H174" s="2">
        <f t="shared" si="1"/>
        <v>0.47000000000116415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101737.82</v>
      </c>
      <c r="D175" s="1">
        <f>'PR-RAS'!E179</f>
        <v>99521.08</v>
      </c>
      <c r="E175" s="1">
        <v>0</v>
      </c>
      <c r="F175" s="1">
        <v>0</v>
      </c>
      <c r="G175" s="2">
        <f t="shared" si="0"/>
        <v>52335.716519999994</v>
      </c>
      <c r="H175" s="2">
        <f t="shared" si="1"/>
        <v>0.25999999999476131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21512.73</v>
      </c>
      <c r="D176" s="1">
        <f>'PR-RAS'!E180</f>
        <v>11551.73</v>
      </c>
      <c r="E176" s="1">
        <v>0</v>
      </c>
      <c r="F176" s="1">
        <v>0</v>
      </c>
      <c r="G176" s="2">
        <f t="shared" si="0"/>
        <v>7807.8332499999997</v>
      </c>
      <c r="H176" s="2">
        <f t="shared" si="1"/>
        <v>0.54000000000087311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22148.240000000002</v>
      </c>
      <c r="D177" s="1">
        <f>'PR-RAS'!E181</f>
        <v>19719.48</v>
      </c>
      <c r="E177" s="1">
        <v>0</v>
      </c>
      <c r="F177" s="1">
        <v>0</v>
      </c>
      <c r="G177" s="2">
        <f t="shared" si="0"/>
        <v>10839.347199999998</v>
      </c>
      <c r="H177" s="2">
        <f t="shared" si="1"/>
        <v>0.72000000000116415</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89074.21</v>
      </c>
      <c r="D178" s="1">
        <f>'PR-RAS'!E182</f>
        <v>86848.18</v>
      </c>
      <c r="E178" s="1">
        <v>0</v>
      </c>
      <c r="F178" s="1">
        <v>0</v>
      </c>
      <c r="G178" s="2">
        <f t="shared" si="0"/>
        <v>46510.390890000002</v>
      </c>
      <c r="H178" s="2">
        <f t="shared" si="1"/>
        <v>0.38999999999941792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3059.92</v>
      </c>
      <c r="D179" s="1">
        <f>'PR-RAS'!E183</f>
        <v>5439.75</v>
      </c>
      <c r="E179" s="1">
        <v>0</v>
      </c>
      <c r="F179" s="1">
        <v>0</v>
      </c>
      <c r="G179" s="2">
        <f t="shared" si="0"/>
        <v>2481.2167599999998</v>
      </c>
      <c r="H179" s="2">
        <f t="shared" si="1"/>
        <v>0.32999999999992724</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260301.9</v>
      </c>
      <c r="D180" s="1">
        <f>'PR-RAS'!E184</f>
        <v>276345.84000000003</v>
      </c>
      <c r="E180" s="1">
        <v>0</v>
      </c>
      <c r="F180" s="1">
        <v>0</v>
      </c>
      <c r="G180" s="2">
        <f t="shared" si="0"/>
        <v>145525.85082000002</v>
      </c>
      <c r="H180" s="2">
        <f t="shared" si="1"/>
        <v>0.2599999999802094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19104.7</v>
      </c>
      <c r="D181" s="1">
        <f>'PR-RAS'!E185</f>
        <v>21061.63</v>
      </c>
      <c r="E181" s="1">
        <v>0</v>
      </c>
      <c r="F181" s="1">
        <v>0</v>
      </c>
      <c r="G181" s="2">
        <f t="shared" si="0"/>
        <v>11021.032800000001</v>
      </c>
      <c r="H181" s="2">
        <f t="shared" si="1"/>
        <v>0.66999999999825377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51689.25</v>
      </c>
      <c r="D182" s="1">
        <f>'PR-RAS'!E186</f>
        <v>51138.720000000001</v>
      </c>
      <c r="E182" s="1">
        <v>0</v>
      </c>
      <c r="F182" s="1">
        <v>0</v>
      </c>
      <c r="G182" s="2">
        <f t="shared" si="0"/>
        <v>27867.970890000001</v>
      </c>
      <c r="H182" s="2">
        <f t="shared" si="1"/>
        <v>0.52999999999883585</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26997.27</v>
      </c>
      <c r="D183" s="1">
        <f>'PR-RAS'!E187</f>
        <v>61242.85</v>
      </c>
      <c r="E183" s="1">
        <v>0</v>
      </c>
      <c r="F183" s="1">
        <v>0</v>
      </c>
      <c r="G183" s="2">
        <f t="shared" si="0"/>
        <v>27205.900539999999</v>
      </c>
      <c r="H183" s="2">
        <f t="shared" si="1"/>
        <v>0.42000000000189175</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163516.07</v>
      </c>
      <c r="D184" s="1">
        <f>'PR-RAS'!E188</f>
        <v>189563.21999999997</v>
      </c>
      <c r="E184" s="1">
        <v>0</v>
      </c>
      <c r="F184" s="1">
        <v>0</v>
      </c>
      <c r="G184" s="2">
        <f t="shared" si="0"/>
        <v>99303.579329999993</v>
      </c>
      <c r="H184" s="2">
        <f t="shared" si="1"/>
        <v>0.28999999997904524</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14088.6</v>
      </c>
      <c r="D186" s="1">
        <f>'PR-RAS'!E190</f>
        <v>12482.18</v>
      </c>
      <c r="E186" s="1">
        <v>0</v>
      </c>
      <c r="F186" s="1">
        <v>0</v>
      </c>
      <c r="G186" s="2">
        <f t="shared" si="0"/>
        <v>7224.7975999999999</v>
      </c>
      <c r="H186" s="2">
        <f t="shared" si="1"/>
        <v>0.57999999999992724</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37277.89</v>
      </c>
      <c r="D187" s="1">
        <f>'PR-RAS'!E191</f>
        <v>67187.100000000006</v>
      </c>
      <c r="E187" s="1">
        <v>0</v>
      </c>
      <c r="F187" s="1">
        <v>0</v>
      </c>
      <c r="G187" s="2">
        <f t="shared" si="0"/>
        <v>31927.288740000004</v>
      </c>
      <c r="H187" s="2">
        <f t="shared" si="1"/>
        <v>0.21000000000640284</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26698.43</v>
      </c>
      <c r="D188" s="1">
        <f>'PR-RAS'!E192</f>
        <v>31869.42</v>
      </c>
      <c r="E188" s="1">
        <v>0</v>
      </c>
      <c r="F188" s="1">
        <v>0</v>
      </c>
      <c r="G188" s="2">
        <f t="shared" si="0"/>
        <v>16911.769489999999</v>
      </c>
      <c r="H188" s="2">
        <f t="shared" si="1"/>
        <v>0.84999999999854481</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7098.61</v>
      </c>
      <c r="D189" s="1">
        <f>'PR-RAS'!E193</f>
        <v>4830.32</v>
      </c>
      <c r="E189" s="1">
        <v>0</v>
      </c>
      <c r="F189" s="1">
        <v>0</v>
      </c>
      <c r="G189" s="2">
        <f t="shared" si="0"/>
        <v>3150.739</v>
      </c>
      <c r="H189" s="2">
        <f t="shared" si="1"/>
        <v>0.71000000000003638</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10672.21</v>
      </c>
      <c r="D190" s="1">
        <f>'PR-RAS'!E194</f>
        <v>4474.37</v>
      </c>
      <c r="E190" s="1">
        <v>0</v>
      </c>
      <c r="F190" s="1">
        <v>0</v>
      </c>
      <c r="G190" s="2">
        <f t="shared" si="0"/>
        <v>3708.3595499999997</v>
      </c>
      <c r="H190" s="2">
        <f t="shared" si="1"/>
        <v>0.57999999999901775</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67680.33</v>
      </c>
      <c r="D191" s="1">
        <f>'PR-RAS'!E195</f>
        <v>68719.83</v>
      </c>
      <c r="E191" s="1">
        <v>0</v>
      </c>
      <c r="F191" s="1">
        <v>0</v>
      </c>
      <c r="G191" s="2">
        <f t="shared" si="0"/>
        <v>38972.7981</v>
      </c>
      <c r="H191" s="2">
        <f t="shared" si="1"/>
        <v>0.5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12764.06</v>
      </c>
      <c r="D192" s="1">
        <f>'PR-RAS'!E196</f>
        <v>10556.12</v>
      </c>
      <c r="E192" s="1">
        <v>0</v>
      </c>
      <c r="F192" s="1">
        <v>0</v>
      </c>
      <c r="G192" s="2">
        <f t="shared" si="0"/>
        <v>6470.3733000000011</v>
      </c>
      <c r="H192" s="2">
        <f t="shared" si="1"/>
        <v>0.18000000000029104</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12764.06</v>
      </c>
      <c r="D206" s="1">
        <f>'PR-RAS'!E210</f>
        <v>10556.12</v>
      </c>
      <c r="E206" s="1">
        <v>0</v>
      </c>
      <c r="F206" s="1">
        <v>0</v>
      </c>
      <c r="G206" s="2">
        <f t="shared" si="0"/>
        <v>6944.6415000000006</v>
      </c>
      <c r="H206" s="2">
        <f t="shared" si="1"/>
        <v>0.18000000000029104</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6871.69</v>
      </c>
      <c r="D207" s="1">
        <f>'PR-RAS'!E211</f>
        <v>6753.68</v>
      </c>
      <c r="E207" s="1">
        <v>0</v>
      </c>
      <c r="F207" s="1">
        <v>0</v>
      </c>
      <c r="G207" s="2">
        <f t="shared" si="0"/>
        <v>4198.0842999999995</v>
      </c>
      <c r="H207" s="2">
        <f t="shared" si="1"/>
        <v>0.63000000000010914</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144.28</v>
      </c>
      <c r="D208" s="1">
        <f>'PR-RAS'!E212</f>
        <v>2162.08</v>
      </c>
      <c r="E208" s="1">
        <v>0</v>
      </c>
      <c r="F208" s="1">
        <v>0</v>
      </c>
      <c r="G208" s="2">
        <f t="shared" si="0"/>
        <v>924.9670799999999</v>
      </c>
      <c r="H208" s="2">
        <f t="shared" si="1"/>
        <v>0.35999999999992838</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5748.09</v>
      </c>
      <c r="D209" s="1">
        <f>'PR-RAS'!E213</f>
        <v>1640.36</v>
      </c>
      <c r="E209" s="1">
        <v>0</v>
      </c>
      <c r="F209" s="1">
        <v>0</v>
      </c>
      <c r="G209" s="2">
        <f t="shared" si="0"/>
        <v>1877.9924799999999</v>
      </c>
      <c r="H209" s="2">
        <f t="shared" si="1"/>
        <v>0.45000000000004547</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46769.49</v>
      </c>
      <c r="D220" s="1">
        <f>'PR-RAS'!E224</f>
        <v>5710.14</v>
      </c>
      <c r="E220" s="1">
        <v>0</v>
      </c>
      <c r="F220" s="1">
        <v>0</v>
      </c>
      <c r="G220" s="2">
        <f t="shared" si="0"/>
        <v>12743.55963</v>
      </c>
      <c r="H220" s="2">
        <f t="shared" si="1"/>
        <v>0.62999999999829015</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46769.49</v>
      </c>
      <c r="D243" s="1">
        <f>'PR-RAS'!E247</f>
        <v>5710.14</v>
      </c>
      <c r="E243" s="1">
        <v>0</v>
      </c>
      <c r="F243" s="1">
        <v>0</v>
      </c>
      <c r="G243" s="2">
        <f t="shared" si="0"/>
        <v>14081.92434</v>
      </c>
      <c r="H243" s="2">
        <f t="shared" si="1"/>
        <v>0.62999999999829015</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7015.42</v>
      </c>
      <c r="D244" s="1">
        <f>'PR-RAS'!E248</f>
        <v>5710.14</v>
      </c>
      <c r="E244" s="1">
        <v>0</v>
      </c>
      <c r="F244" s="1">
        <v>0</v>
      </c>
      <c r="G244" s="2">
        <f t="shared" si="0"/>
        <v>4479.8751000000002</v>
      </c>
      <c r="H244" s="2">
        <f t="shared" si="1"/>
        <v>0.56000000000040018</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39754.07</v>
      </c>
      <c r="D246" s="1">
        <f>'PR-RAS'!E250</f>
        <v>0</v>
      </c>
      <c r="E246" s="1">
        <v>0</v>
      </c>
      <c r="F246" s="1">
        <v>0</v>
      </c>
      <c r="G246" s="2">
        <f t="shared" si="0"/>
        <v>9739.7471499999992</v>
      </c>
      <c r="H246" s="2">
        <f t="shared" si="1"/>
        <v>6.9999999999708962E-2</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14599.51</v>
      </c>
      <c r="D248" s="1">
        <f>'PR-RAS'!E252</f>
        <v>2759</v>
      </c>
      <c r="E248" s="1">
        <v>0</v>
      </c>
      <c r="F248" s="1">
        <v>0</v>
      </c>
      <c r="G248" s="2">
        <f t="shared" si="0"/>
        <v>4969.0249700000004</v>
      </c>
      <c r="H248" s="2">
        <f t="shared" si="1"/>
        <v>0.48999999999978172</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14599.51</v>
      </c>
      <c r="D255" s="1">
        <f>'PR-RAS'!E259</f>
        <v>2759</v>
      </c>
      <c r="E255" s="1">
        <v>0</v>
      </c>
      <c r="F255" s="1">
        <v>0</v>
      </c>
      <c r="G255" s="2">
        <f t="shared" si="0"/>
        <v>5109.8475400000007</v>
      </c>
      <c r="H255" s="2">
        <f t="shared" si="1"/>
        <v>0.48999999999978172</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14599.51</v>
      </c>
      <c r="D256" s="1">
        <f>'PR-RAS'!E260</f>
        <v>2759</v>
      </c>
      <c r="E256" s="1">
        <v>0</v>
      </c>
      <c r="F256" s="1">
        <v>0</v>
      </c>
      <c r="G256" s="2">
        <f t="shared" si="0"/>
        <v>5129.9650500000007</v>
      </c>
      <c r="H256" s="2">
        <f t="shared" si="1"/>
        <v>0.48999999999978172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7528.34</v>
      </c>
      <c r="D259" s="1">
        <f>'PR-RAS'!E263</f>
        <v>9318.0400000000009</v>
      </c>
      <c r="E259" s="1">
        <v>0</v>
      </c>
      <c r="F259" s="1">
        <v>0</v>
      </c>
      <c r="G259" s="2">
        <f t="shared" si="0"/>
        <v>6750.420360000001</v>
      </c>
      <c r="H259" s="2">
        <f t="shared" si="1"/>
        <v>0.38000000000101863</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6820.53</v>
      </c>
      <c r="D260" s="1">
        <f>'PR-RAS'!E264</f>
        <v>9318.0400000000009</v>
      </c>
      <c r="E260" s="1">
        <v>0</v>
      </c>
      <c r="F260" s="1">
        <v>0</v>
      </c>
      <c r="G260" s="2">
        <f t="shared" si="0"/>
        <v>6593.26199</v>
      </c>
      <c r="H260" s="2">
        <f t="shared" si="1"/>
        <v>0.51000000000112777</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6820.53</v>
      </c>
      <c r="D261" s="1">
        <f>'PR-RAS'!E265</f>
        <v>9318.0400000000009</v>
      </c>
      <c r="E261" s="1">
        <v>0</v>
      </c>
      <c r="F261" s="1">
        <v>0</v>
      </c>
      <c r="G261" s="2">
        <f t="shared" si="0"/>
        <v>6618.7186000000002</v>
      </c>
      <c r="H261" s="2">
        <f t="shared" si="1"/>
        <v>0.51000000000112777</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707.81</v>
      </c>
      <c r="D269" s="1">
        <f>'PR-RAS'!E273</f>
        <v>0</v>
      </c>
      <c r="E269" s="1">
        <v>0</v>
      </c>
      <c r="F269" s="1">
        <v>0</v>
      </c>
      <c r="G269" s="2">
        <f t="shared" si="8"/>
        <v>189.69308000000001</v>
      </c>
      <c r="H269" s="2">
        <f t="shared" si="9"/>
        <v>0.19000000000005457</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707.81</v>
      </c>
      <c r="D274" s="1">
        <f>'PR-RAS'!E278</f>
        <v>0</v>
      </c>
      <c r="E274" s="1">
        <v>0</v>
      </c>
      <c r="F274" s="1">
        <v>0</v>
      </c>
      <c r="G274" s="2">
        <f t="shared" si="8"/>
        <v>193.23213000000001</v>
      </c>
      <c r="H274" s="2">
        <f t="shared" si="9"/>
        <v>0.19000000000005457</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94488.56</v>
      </c>
      <c r="D281" s="1">
        <f>'PR-RAS'!E285</f>
        <v>89360.29</v>
      </c>
      <c r="E281" s="1">
        <v>0</v>
      </c>
      <c r="F281" s="1">
        <v>0</v>
      </c>
      <c r="G281" s="2">
        <f t="shared" si="8"/>
        <v>76498.559200000018</v>
      </c>
      <c r="H281" s="2">
        <f t="shared" si="9"/>
        <v>0.72999999999592546</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89360.29</v>
      </c>
      <c r="D282" s="1">
        <f>'PR-RAS'!E286</f>
        <v>88917.36</v>
      </c>
      <c r="E282" s="1">
        <v>0</v>
      </c>
      <c r="F282" s="1">
        <v>0</v>
      </c>
      <c r="G282" s="2">
        <f t="shared" si="8"/>
        <v>75081.797810000004</v>
      </c>
      <c r="H282" s="2">
        <f t="shared" si="9"/>
        <v>0.64999999999417923</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5128.2700000000041</v>
      </c>
      <c r="D284" s="1">
        <f>'PR-RAS'!E288</f>
        <v>442.92999999999302</v>
      </c>
      <c r="E284" s="1">
        <v>0</v>
      </c>
      <c r="F284" s="1">
        <v>0</v>
      </c>
      <c r="G284" s="2">
        <f t="shared" si="8"/>
        <v>1701.9987899999971</v>
      </c>
      <c r="H284" s="2">
        <f t="shared" si="9"/>
        <v>0.34000000001105946</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5625057.3299999991</v>
      </c>
      <c r="D285" s="1">
        <f>'PR-RAS'!E289</f>
        <v>6207887.2400000002</v>
      </c>
      <c r="E285" s="1">
        <v>0</v>
      </c>
      <c r="F285" s="1">
        <v>0</v>
      </c>
      <c r="G285" s="2">
        <f t="shared" si="8"/>
        <v>5123596.2340399995</v>
      </c>
      <c r="H285" s="2">
        <f t="shared" si="9"/>
        <v>0.56999999936670065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400133.94000000041</v>
      </c>
      <c r="D286" s="1">
        <f>'PR-RAS'!E290</f>
        <v>255745.53999999911</v>
      </c>
      <c r="E286" s="1">
        <v>0</v>
      </c>
      <c r="F286" s="1">
        <v>0</v>
      </c>
      <c r="G286" s="2">
        <f t="shared" si="8"/>
        <v>259813.13069999957</v>
      </c>
      <c r="H286" s="2">
        <f t="shared" si="9"/>
        <v>0.52000000048428774</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1150001.93</v>
      </c>
      <c r="D288" s="1">
        <f>'PR-RAS'!E292</f>
        <v>1413099.84</v>
      </c>
      <c r="E288" s="1">
        <v>0</v>
      </c>
      <c r="F288" s="1">
        <v>0</v>
      </c>
      <c r="G288" s="2">
        <f t="shared" si="8"/>
        <v>1141169.86207</v>
      </c>
      <c r="H288" s="2">
        <f t="shared" si="9"/>
        <v>0.22999999998137355</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5288.09</v>
      </c>
      <c r="D290" s="1">
        <f>'PR-RAS'!E294</f>
        <v>21622.54</v>
      </c>
      <c r="E290" s="1">
        <v>0</v>
      </c>
      <c r="F290" s="1">
        <v>0</v>
      </c>
      <c r="G290" s="2">
        <f t="shared" si="8"/>
        <v>14026.086129999998</v>
      </c>
      <c r="H290" s="2">
        <f t="shared" si="9"/>
        <v>0.5499999999992724</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5288.09</v>
      </c>
      <c r="D291" s="1">
        <f>'PR-RAS'!E295</f>
        <v>16682.54</v>
      </c>
      <c r="E291" s="1">
        <v>0</v>
      </c>
      <c r="F291" s="1">
        <v>0</v>
      </c>
      <c r="G291" s="2">
        <f t="shared" si="8"/>
        <v>11209.4193</v>
      </c>
      <c r="H291" s="2">
        <f t="shared" si="9"/>
        <v>0.5499999999992724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573.48</v>
      </c>
      <c r="D293" s="1">
        <f>'PR-RAS'!E298</f>
        <v>437.19</v>
      </c>
      <c r="E293" s="1">
        <v>0</v>
      </c>
      <c r="F293" s="1">
        <v>0</v>
      </c>
      <c r="G293" s="2">
        <f t="shared" si="8"/>
        <v>422.77512000000002</v>
      </c>
      <c r="H293" s="2">
        <f t="shared" si="9"/>
        <v>0.67000000000001592</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573.48</v>
      </c>
      <c r="D306" s="1">
        <f>'PR-RAS'!E311</f>
        <v>437.19</v>
      </c>
      <c r="E306" s="1">
        <v>0</v>
      </c>
      <c r="F306" s="1">
        <v>0</v>
      </c>
      <c r="G306" s="2">
        <f t="shared" si="8"/>
        <v>441.59730000000002</v>
      </c>
      <c r="H306" s="2">
        <f t="shared" si="9"/>
        <v>0.67000000000001592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383.52</v>
      </c>
      <c r="D307" s="1">
        <f>'PR-RAS'!E312</f>
        <v>317.19</v>
      </c>
      <c r="E307" s="1">
        <v>0</v>
      </c>
      <c r="F307" s="1">
        <v>0</v>
      </c>
      <c r="G307" s="2">
        <f t="shared" si="8"/>
        <v>311.47739999999999</v>
      </c>
      <c r="H307" s="2">
        <f t="shared" si="9"/>
        <v>0.67000000000001592</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383.52</v>
      </c>
      <c r="D308" s="1">
        <f>'PR-RAS'!E313</f>
        <v>317.19</v>
      </c>
      <c r="E308" s="1">
        <v>0</v>
      </c>
      <c r="F308" s="1">
        <v>0</v>
      </c>
      <c r="G308" s="2">
        <f t="shared" si="8"/>
        <v>312.49529999999999</v>
      </c>
      <c r="H308" s="2">
        <f t="shared" si="9"/>
        <v>0.67000000000001592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189.96</v>
      </c>
      <c r="D312" s="1">
        <f>'PR-RAS'!E317</f>
        <v>120</v>
      </c>
      <c r="E312" s="1">
        <v>0</v>
      </c>
      <c r="F312" s="1">
        <v>0</v>
      </c>
      <c r="G312" s="2">
        <f t="shared" si="8"/>
        <v>133.71756000000002</v>
      </c>
      <c r="H312" s="2">
        <f t="shared" si="9"/>
        <v>3.9999999999992042E-2</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189.96</v>
      </c>
      <c r="D313" s="1">
        <f>'PR-RAS'!E318</f>
        <v>120</v>
      </c>
      <c r="E313" s="1">
        <v>0</v>
      </c>
      <c r="F313" s="1">
        <v>0</v>
      </c>
      <c r="G313" s="2">
        <f t="shared" si="8"/>
        <v>134.14752000000001</v>
      </c>
      <c r="H313" s="2">
        <f t="shared" si="9"/>
        <v>3.9999999999992042E-2</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115652.96</v>
      </c>
      <c r="D345" s="1">
        <f>'PR-RAS'!E350</f>
        <v>97929.98000000001</v>
      </c>
      <c r="E345" s="1">
        <v>0</v>
      </c>
      <c r="F345" s="1">
        <v>0</v>
      </c>
      <c r="G345" s="2">
        <f t="shared" si="8"/>
        <v>107160.44448000001</v>
      </c>
      <c r="H345" s="2">
        <f t="shared" si="9"/>
        <v>5.9999999983119778E-2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114935.26000000001</v>
      </c>
      <c r="D358" s="1">
        <f>'PR-RAS'!E363</f>
        <v>88847.44</v>
      </c>
      <c r="E358" s="1">
        <v>0</v>
      </c>
      <c r="F358" s="1">
        <v>0</v>
      </c>
      <c r="G358" s="2">
        <f t="shared" si="8"/>
        <v>104468.95998</v>
      </c>
      <c r="H358" s="2">
        <f t="shared" si="9"/>
        <v>0.70000000001164153</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83297.22</v>
      </c>
      <c r="D364" s="1">
        <f>'PR-RAS'!E369</f>
        <v>77226.78</v>
      </c>
      <c r="E364" s="1">
        <v>0</v>
      </c>
      <c r="F364" s="1">
        <v>0</v>
      </c>
      <c r="G364" s="2">
        <f t="shared" si="8"/>
        <v>86303.53314</v>
      </c>
      <c r="H364" s="2">
        <f t="shared" si="9"/>
        <v>0.44000000000232831</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57390.09</v>
      </c>
      <c r="D365" s="1">
        <f>'PR-RAS'!E370</f>
        <v>20366.88</v>
      </c>
      <c r="E365" s="1">
        <v>0</v>
      </c>
      <c r="F365" s="1">
        <v>0</v>
      </c>
      <c r="G365" s="2">
        <f t="shared" si="8"/>
        <v>35717.081400000003</v>
      </c>
      <c r="H365" s="2">
        <f t="shared" si="9"/>
        <v>0.20999999999548891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25907.13</v>
      </c>
      <c r="D366" s="1">
        <f>'PR-RAS'!E371</f>
        <v>22444.5</v>
      </c>
      <c r="E366" s="1">
        <v>0</v>
      </c>
      <c r="F366" s="1">
        <v>0</v>
      </c>
      <c r="G366" s="2">
        <f t="shared" si="8"/>
        <v>25840.587450000003</v>
      </c>
      <c r="H366" s="2">
        <f t="shared" si="9"/>
        <v>0.63000000000101863</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33832.39</v>
      </c>
      <c r="E367" s="1">
        <v>0</v>
      </c>
      <c r="F367" s="1">
        <v>0</v>
      </c>
      <c r="G367" s="2">
        <f t="shared" si="8"/>
        <v>24765.30948</v>
      </c>
      <c r="H367" s="2">
        <f t="shared" si="9"/>
        <v>0.38999999999941792</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583.01</v>
      </c>
      <c r="E371" s="1">
        <v>0</v>
      </c>
      <c r="F371" s="1">
        <v>0</v>
      </c>
      <c r="G371" s="2">
        <f t="shared" si="8"/>
        <v>431.42739999999998</v>
      </c>
      <c r="H371" s="2">
        <f t="shared" si="9"/>
        <v>9.9999999999909051E-3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7318.24</v>
      </c>
      <c r="D378" s="1">
        <f>'PR-RAS'!E383</f>
        <v>2951.91</v>
      </c>
      <c r="E378" s="1">
        <v>0</v>
      </c>
      <c r="F378" s="1">
        <v>0</v>
      </c>
      <c r="G378" s="2">
        <f t="shared" si="8"/>
        <v>4984.7166200000001</v>
      </c>
      <c r="H378" s="2">
        <f t="shared" si="9"/>
        <v>0.32999999999992724</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7318.24</v>
      </c>
      <c r="D379" s="1">
        <f>'PR-RAS'!E384</f>
        <v>2951.91</v>
      </c>
      <c r="E379" s="1">
        <v>0</v>
      </c>
      <c r="F379" s="1">
        <v>0</v>
      </c>
      <c r="G379" s="2">
        <f t="shared" si="8"/>
        <v>4997.9386800000002</v>
      </c>
      <c r="H379" s="2">
        <f t="shared" si="9"/>
        <v>0.32999999999992724</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24319.8</v>
      </c>
      <c r="D386" s="1">
        <f>'PR-RAS'!E391</f>
        <v>8668.75</v>
      </c>
      <c r="E386" s="1">
        <v>0</v>
      </c>
      <c r="F386" s="1">
        <v>0</v>
      </c>
      <c r="G386" s="2">
        <f t="shared" si="8"/>
        <v>16038.060500000001</v>
      </c>
      <c r="H386" s="2">
        <f t="shared" si="9"/>
        <v>0.4500000000007276</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24319.8</v>
      </c>
      <c r="D388" s="1">
        <f>'PR-RAS'!E393</f>
        <v>8668.75</v>
      </c>
      <c r="E388" s="1">
        <v>0</v>
      </c>
      <c r="F388" s="1">
        <v>0</v>
      </c>
      <c r="G388" s="2">
        <f t="shared" si="8"/>
        <v>16121.375100000001</v>
      </c>
      <c r="H388" s="2">
        <f t="shared" si="9"/>
        <v>0.4500000000007276</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717.7</v>
      </c>
      <c r="D397" s="1">
        <f>'PR-RAS'!E402</f>
        <v>9082.5400000000009</v>
      </c>
      <c r="E397" s="1">
        <v>0</v>
      </c>
      <c r="F397" s="1">
        <v>0</v>
      </c>
      <c r="G397" s="2">
        <f t="shared" si="8"/>
        <v>7477.5808800000013</v>
      </c>
      <c r="H397" s="2">
        <f t="shared" si="9"/>
        <v>0.75999999999908141</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717.7</v>
      </c>
      <c r="D398" s="1">
        <f>'PR-RAS'!E403</f>
        <v>9082.5400000000009</v>
      </c>
      <c r="E398" s="1">
        <v>0</v>
      </c>
      <c r="F398" s="1">
        <v>0</v>
      </c>
      <c r="G398" s="2">
        <f t="shared" si="8"/>
        <v>7496.4636600000013</v>
      </c>
      <c r="H398" s="2">
        <f t="shared" si="9"/>
        <v>0.75999999999908141</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115079.48000000001</v>
      </c>
      <c r="D403" s="1">
        <f>'PR-RAS'!E408</f>
        <v>97492.790000000008</v>
      </c>
      <c r="E403" s="1">
        <v>0</v>
      </c>
      <c r="F403" s="1">
        <v>0</v>
      </c>
      <c r="G403" s="2">
        <f t="shared" si="8"/>
        <v>124646.15412000004</v>
      </c>
      <c r="H403" s="2">
        <f t="shared" si="9"/>
        <v>0.69000000000232831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6025764.75</v>
      </c>
      <c r="D407" s="1">
        <f>'PR-RAS'!E412</f>
        <v>6464069.9699999997</v>
      </c>
      <c r="E407" s="1">
        <v>0</v>
      </c>
      <c r="F407" s="1">
        <v>0</v>
      </c>
      <c r="G407" s="2">
        <f t="shared" si="8"/>
        <v>7695285.3041399997</v>
      </c>
      <c r="H407" s="2">
        <f t="shared" si="9"/>
        <v>0.28000000026077032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5740710.2899999991</v>
      </c>
      <c r="D408" s="1">
        <f>'PR-RAS'!E413</f>
        <v>6305817.2200000007</v>
      </c>
      <c r="E408" s="1">
        <v>0</v>
      </c>
      <c r="F408" s="1">
        <v>0</v>
      </c>
      <c r="G408" s="2">
        <f t="shared" si="8"/>
        <v>7469404.3051100001</v>
      </c>
      <c r="H408" s="2">
        <f t="shared" si="9"/>
        <v>0.50999999977648258</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285054.46000000089</v>
      </c>
      <c r="D409" s="1">
        <f>'PR-RAS'!E414</f>
        <v>158252.74999999907</v>
      </c>
      <c r="E409" s="1">
        <v>0</v>
      </c>
      <c r="F409" s="1">
        <v>0</v>
      </c>
      <c r="G409" s="2">
        <f t="shared" si="8"/>
        <v>245436.46367999958</v>
      </c>
      <c r="H409" s="2">
        <f t="shared" si="9"/>
        <v>0.71000000182539225</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1150001.93</v>
      </c>
      <c r="D411" s="1">
        <f>'PR-RAS'!E416</f>
        <v>1413099.84</v>
      </c>
      <c r="E411" s="1">
        <v>0</v>
      </c>
      <c r="F411" s="1">
        <v>0</v>
      </c>
      <c r="G411" s="2">
        <f t="shared" si="8"/>
        <v>1630242.6601</v>
      </c>
      <c r="H411" s="2">
        <f t="shared" si="9"/>
        <v>0.22999999998137355</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5288.09</v>
      </c>
      <c r="D413" s="1">
        <f>'PR-RAS'!E418</f>
        <v>21622.54</v>
      </c>
      <c r="E413" s="1">
        <v>0</v>
      </c>
      <c r="F413" s="1">
        <v>0</v>
      </c>
      <c r="G413" s="2">
        <f t="shared" si="8"/>
        <v>19995.666039999996</v>
      </c>
      <c r="H413" s="2">
        <f t="shared" si="9"/>
        <v>0.5499999999992724</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217582.5</v>
      </c>
      <c r="D632" s="1">
        <f>'PR-RAS'!E638</f>
        <v>217582.5</v>
      </c>
      <c r="E632" s="1">
        <v>0</v>
      </c>
      <c r="F632" s="1">
        <v>0</v>
      </c>
      <c r="G632" s="2">
        <f t="shared" si="10"/>
        <v>411883.67249999999</v>
      </c>
      <c r="H632" s="2">
        <f t="shared" si="11"/>
        <v>1</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6025764.75</v>
      </c>
      <c r="D633" s="1">
        <f>'PR-RAS'!E639</f>
        <v>6464069.9699999997</v>
      </c>
      <c r="E633" s="1">
        <v>0</v>
      </c>
      <c r="F633" s="1">
        <v>0</v>
      </c>
      <c r="G633" s="2">
        <f t="shared" si="10"/>
        <v>11978867.764079999</v>
      </c>
      <c r="H633" s="2">
        <f t="shared" si="11"/>
        <v>0.28000000026077032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5740710.2899999991</v>
      </c>
      <c r="D634" s="1">
        <f>'PR-RAS'!E640</f>
        <v>6305817.2200000007</v>
      </c>
      <c r="E634" s="1">
        <v>0</v>
      </c>
      <c r="F634" s="1">
        <v>0</v>
      </c>
      <c r="G634" s="2">
        <f t="shared" si="10"/>
        <v>11617034.214090001</v>
      </c>
      <c r="H634" s="2">
        <f t="shared" si="11"/>
        <v>0.50999999977648258</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285054.46000000089</v>
      </c>
      <c r="D635" s="1">
        <f>'PR-RAS'!E641</f>
        <v>158252.74999999907</v>
      </c>
      <c r="E635" s="1">
        <v>0</v>
      </c>
      <c r="F635" s="1">
        <v>0</v>
      </c>
      <c r="G635" s="2">
        <f t="shared" si="10"/>
        <v>381389.01463999937</v>
      </c>
      <c r="H635" s="2">
        <f t="shared" si="11"/>
        <v>0.71000000182539225</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932419.42999999993</v>
      </c>
      <c r="D637" s="1">
        <f>'PR-RAS'!E643</f>
        <v>1195517.3400000001</v>
      </c>
      <c r="E637" s="1">
        <v>0</v>
      </c>
      <c r="F637" s="1">
        <v>0</v>
      </c>
      <c r="G637" s="2">
        <f t="shared" si="10"/>
        <v>2113716.8139600004</v>
      </c>
      <c r="H637" s="2">
        <f t="shared" si="11"/>
        <v>0.77000000001862645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1217473.8900000008</v>
      </c>
      <c r="D639" s="1">
        <f>'PR-RAS'!E645</f>
        <v>1353770.0899999992</v>
      </c>
      <c r="E639" s="1">
        <v>0</v>
      </c>
      <c r="F639" s="1">
        <v>0</v>
      </c>
      <c r="G639" s="2">
        <f t="shared" si="10"/>
        <v>2504158.9766599997</v>
      </c>
      <c r="H639" s="2">
        <f t="shared" si="11"/>
        <v>0.19999999832361937</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371633.48</v>
      </c>
      <c r="D641" s="1">
        <f>'PR-RAS'!E647</f>
        <v>399463.04</v>
      </c>
      <c r="E641" s="1">
        <v>0</v>
      </c>
      <c r="F641" s="1">
        <v>0</v>
      </c>
      <c r="G641" s="2">
        <f t="shared" si="10"/>
        <v>749158.11840000004</v>
      </c>
      <c r="H641" s="2">
        <f t="shared" si="11"/>
        <v>0.51999999996041879</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1710759.53</v>
      </c>
      <c r="D642" s="1">
        <f>'PR-RAS'!E649</f>
        <v>2068597.9</v>
      </c>
      <c r="E642" s="1">
        <v>0</v>
      </c>
      <c r="F642" s="1">
        <v>0</v>
      </c>
      <c r="G642" s="2">
        <f t="shared" si="10"/>
        <v>3748539.3665300002</v>
      </c>
      <c r="H642" s="2">
        <f t="shared" si="11"/>
        <v>0.57000000006519258</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7561601.7599999998</v>
      </c>
      <c r="D643" s="1">
        <f>'PR-RAS'!E650</f>
        <v>8736361.4900000002</v>
      </c>
      <c r="E643" s="1">
        <v>0</v>
      </c>
      <c r="F643" s="1">
        <v>0</v>
      </c>
      <c r="G643" s="2">
        <f t="shared" si="10"/>
        <v>16072036.483080002</v>
      </c>
      <c r="H643" s="2">
        <f t="shared" si="11"/>
        <v>0.73000000044703484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7203763.3899999997</v>
      </c>
      <c r="D644" s="1">
        <f>'PR-RAS'!E651</f>
        <v>8504353.4000000004</v>
      </c>
      <c r="E644" s="1">
        <v>0</v>
      </c>
      <c r="F644" s="1">
        <v>0</v>
      </c>
      <c r="G644" s="2">
        <f t="shared" si="10"/>
        <v>15568618.332170002</v>
      </c>
      <c r="H644" s="2">
        <f t="shared" si="11"/>
        <v>0.7900000000372529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2068597.8999999994</v>
      </c>
      <c r="D645" s="1">
        <f>'PR-RAS'!E652</f>
        <v>2300605.9900000002</v>
      </c>
      <c r="E645" s="1">
        <v>0</v>
      </c>
      <c r="F645" s="1">
        <v>0</v>
      </c>
      <c r="G645" s="2">
        <f t="shared" si="10"/>
        <v>4295357.5627199998</v>
      </c>
      <c r="H645" s="2">
        <f t="shared" si="11"/>
        <v>0.11000000033527613</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127</v>
      </c>
      <c r="D647" s="1">
        <f>'PR-RAS'!E654</f>
        <v>124</v>
      </c>
      <c r="E647" s="1">
        <v>0</v>
      </c>
      <c r="F647" s="1">
        <v>0</v>
      </c>
      <c r="G647" s="2">
        <f t="shared" si="10"/>
        <v>242.25</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122</v>
      </c>
      <c r="D649" s="1">
        <f>'PR-RAS'!E656</f>
        <v>120</v>
      </c>
      <c r="E649" s="1">
        <v>0</v>
      </c>
      <c r="F649" s="1">
        <v>0</v>
      </c>
      <c r="G649" s="2">
        <f t="shared" si="10"/>
        <v>234.57599999999999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11945.05</v>
      </c>
      <c r="D669" s="1">
        <f>'PR-RAS'!E676</f>
        <v>11981.68</v>
      </c>
      <c r="E669" s="1">
        <v>0</v>
      </c>
      <c r="F669" s="1">
        <v>0</v>
      </c>
      <c r="G669" s="2">
        <f t="shared" si="10"/>
        <v>23986.817880000002</v>
      </c>
      <c r="H669" s="2">
        <f t="shared" si="11"/>
        <v>0.36999999999898137</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931934.12</v>
      </c>
      <c r="D703" s="1">
        <f>'PR-RAS'!E710</f>
        <v>985626.24</v>
      </c>
      <c r="E703" s="1">
        <v>0</v>
      </c>
      <c r="F703" s="1">
        <v>0</v>
      </c>
      <c r="G703" s="2">
        <f t="shared" si="10"/>
        <v>2038036.9931999999</v>
      </c>
      <c r="H703" s="2">
        <f t="shared" si="11"/>
        <v>0.35999999998603016</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7637.32</v>
      </c>
      <c r="D709" s="1">
        <f>'PR-RAS'!E716</f>
        <v>6275.37</v>
      </c>
      <c r="E709" s="1">
        <v>0</v>
      </c>
      <c r="F709" s="1">
        <v>0</v>
      </c>
      <c r="G709" s="2">
        <f t="shared" si="10"/>
        <v>14293.146479999998</v>
      </c>
      <c r="H709" s="2">
        <f t="shared" si="11"/>
        <v>0.68999999999959982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4327.96</v>
      </c>
      <c r="D710" s="1">
        <f>'PR-RAS'!E717</f>
        <v>2809.1</v>
      </c>
      <c r="E710" s="1">
        <v>0</v>
      </c>
      <c r="F710" s="1">
        <v>0</v>
      </c>
      <c r="G710" s="2">
        <f t="shared" si="10"/>
        <v>7051.8274399999991</v>
      </c>
      <c r="H710" s="2">
        <f t="shared" si="11"/>
        <v>0.13999999999987267</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49881.74</v>
      </c>
      <c r="D711" s="1">
        <f>'PR-RAS'!E718</f>
        <v>52899.77</v>
      </c>
      <c r="E711" s="1">
        <v>0</v>
      </c>
      <c r="F711" s="1">
        <v>0</v>
      </c>
      <c r="G711" s="2">
        <f t="shared" si="10"/>
        <v>110533.70879999999</v>
      </c>
      <c r="H711" s="2">
        <f t="shared" si="11"/>
        <v>0.49000000000523869</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1265.51</v>
      </c>
      <c r="D713" s="1">
        <f>'PR-RAS'!E720</f>
        <v>5439.75</v>
      </c>
      <c r="E713" s="1">
        <v>0</v>
      </c>
      <c r="F713" s="1">
        <v>0</v>
      </c>
      <c r="G713" s="2">
        <f t="shared" si="10"/>
        <v>8647.24712</v>
      </c>
      <c r="H713" s="2">
        <f t="shared" si="11"/>
        <v>0.74000000000000909</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100604.38</v>
      </c>
      <c r="D714" s="1">
        <f>'PR-RAS'!E721</f>
        <v>128146.41</v>
      </c>
      <c r="E714" s="1">
        <v>0</v>
      </c>
      <c r="F714" s="1">
        <v>0</v>
      </c>
      <c r="G714" s="2">
        <f t="shared" si="10"/>
        <v>254467.70360000001</v>
      </c>
      <c r="H714" s="2">
        <f t="shared" si="11"/>
        <v>0.79000000000814907</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53828.21</v>
      </c>
      <c r="D715" s="1">
        <f>'PR-RAS'!E722</f>
        <v>36817.4</v>
      </c>
      <c r="E715" s="1">
        <v>0</v>
      </c>
      <c r="F715" s="1">
        <v>0</v>
      </c>
      <c r="G715" s="2">
        <f t="shared" si="10"/>
        <v>91008.589139999996</v>
      </c>
      <c r="H715" s="2">
        <f t="shared" si="11"/>
        <v>0.61000000000058208</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62881.39</v>
      </c>
      <c r="D716" s="1">
        <f>'PR-RAS'!E723</f>
        <v>80949.850000000006</v>
      </c>
      <c r="E716" s="1">
        <v>0</v>
      </c>
      <c r="F716" s="1">
        <v>0</v>
      </c>
      <c r="G716" s="2">
        <f t="shared" si="10"/>
        <v>160718.47935000001</v>
      </c>
      <c r="H716" s="2">
        <f t="shared" si="11"/>
        <v>0.53999999999359716</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9237.51</v>
      </c>
      <c r="D719" s="1">
        <f>'PR-RAS'!E726</f>
        <v>9353</v>
      </c>
      <c r="E719" s="1">
        <v>0</v>
      </c>
      <c r="F719" s="1">
        <v>0</v>
      </c>
      <c r="G719" s="2">
        <f t="shared" si="10"/>
        <v>20063.440180000001</v>
      </c>
      <c r="H719" s="2">
        <f t="shared" si="11"/>
        <v>0.48999999999978172</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14599.51</v>
      </c>
      <c r="D812" s="1">
        <f>'PR-RAS'!E819</f>
        <v>2759</v>
      </c>
      <c r="E812" s="1">
        <v>0</v>
      </c>
      <c r="F812" s="1">
        <v>0</v>
      </c>
      <c r="G812" s="2">
        <f t="shared" si="18"/>
        <v>16315.300610000002</v>
      </c>
      <c r="H812" s="2">
        <f t="shared" si="19"/>
        <v>0.48999999999978172</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10701324.34</v>
      </c>
      <c r="D984" s="6">
        <f>BILANCA!E6</f>
        <v>10847548.32</v>
      </c>
      <c r="E984" s="6">
        <v>0</v>
      </c>
      <c r="F984" s="6">
        <v>0</v>
      </c>
      <c r="G984" s="7">
        <f t="shared" ref="G984:G1241" si="22">B984/1000*C984+B984/500*D984</f>
        <v>32396.420979999999</v>
      </c>
      <c r="H984" s="7">
        <f t="shared" si="19"/>
        <v>0.66000000014901161</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8033922.1299999999</v>
      </c>
      <c r="D985" s="1">
        <f>BILANCA!E7</f>
        <v>7899537.0499999998</v>
      </c>
      <c r="E985" s="1">
        <v>0</v>
      </c>
      <c r="F985" s="1">
        <v>0</v>
      </c>
      <c r="G985" s="2">
        <f t="shared" si="22"/>
        <v>47665.992460000001</v>
      </c>
      <c r="H985" s="2">
        <f t="shared" si="19"/>
        <v>0.17999999970197678</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527662.75</v>
      </c>
      <c r="D986" s="1">
        <f>BILANCA!E8</f>
        <v>527662.75</v>
      </c>
      <c r="E986" s="1">
        <v>0</v>
      </c>
      <c r="F986" s="1">
        <v>0</v>
      </c>
      <c r="G986" s="2">
        <f t="shared" si="22"/>
        <v>4748.9647500000001</v>
      </c>
      <c r="H986" s="2">
        <f t="shared" si="19"/>
        <v>0.5</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527662.75</v>
      </c>
      <c r="D987" s="1">
        <f>BILANCA!E9</f>
        <v>527662.75</v>
      </c>
      <c r="E987" s="1">
        <v>0</v>
      </c>
      <c r="F987" s="1">
        <v>0</v>
      </c>
      <c r="G987" s="2">
        <f t="shared" si="22"/>
        <v>6331.9529999999995</v>
      </c>
      <c r="H987" s="2">
        <f t="shared" si="19"/>
        <v>0.5</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7410123.5899999999</v>
      </c>
      <c r="D990" s="1">
        <f>BILANCA!E12</f>
        <v>7276042.0799999991</v>
      </c>
      <c r="E990" s="1">
        <v>0</v>
      </c>
      <c r="F990" s="1">
        <v>0</v>
      </c>
      <c r="G990" s="2">
        <f t="shared" si="22"/>
        <v>153735.45424999998</v>
      </c>
      <c r="H990" s="2">
        <f t="shared" si="19"/>
        <v>0.48999999929219484</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7096353.8999999994</v>
      </c>
      <c r="D991" s="1">
        <f>BILANCA!E13</f>
        <v>6986044.1799999997</v>
      </c>
      <c r="E991" s="1">
        <v>0</v>
      </c>
      <c r="F991" s="1">
        <v>0</v>
      </c>
      <c r="G991" s="2">
        <f t="shared" si="22"/>
        <v>168547.53808</v>
      </c>
      <c r="H991" s="2">
        <f t="shared" si="19"/>
        <v>0.28000000026077032</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9540232.6099999994</v>
      </c>
      <c r="D993" s="1">
        <f>BILANCA!E15</f>
        <v>9549175.7899999991</v>
      </c>
      <c r="E993" s="1">
        <v>0</v>
      </c>
      <c r="F993" s="1">
        <v>0</v>
      </c>
      <c r="G993" s="2">
        <f t="shared" si="22"/>
        <v>286385.8419</v>
      </c>
      <c r="H993" s="2">
        <f t="shared" si="19"/>
        <v>0.60000000149011612</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2443878.71</v>
      </c>
      <c r="D996" s="1">
        <f>BILANCA!E18</f>
        <v>2563131.61</v>
      </c>
      <c r="E996" s="1">
        <v>0</v>
      </c>
      <c r="F996" s="1">
        <v>0</v>
      </c>
      <c r="G996" s="2">
        <f t="shared" si="22"/>
        <v>98411.845089999988</v>
      </c>
      <c r="H996" s="2">
        <f t="shared" si="19"/>
        <v>0.68000000016763806</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264385.60999999987</v>
      </c>
      <c r="D997" s="1">
        <f>BILANCA!E19</f>
        <v>244099.54000000004</v>
      </c>
      <c r="E997" s="1">
        <v>0</v>
      </c>
      <c r="F997" s="1">
        <v>0</v>
      </c>
      <c r="G997" s="2">
        <f t="shared" si="22"/>
        <v>10536.185659999999</v>
      </c>
      <c r="H997" s="2">
        <f t="shared" si="19"/>
        <v>0.85000000009313226</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2182068.65</v>
      </c>
      <c r="D998" s="1">
        <f>BILANCA!E20</f>
        <v>2202671.36</v>
      </c>
      <c r="E998" s="1">
        <v>0</v>
      </c>
      <c r="F998" s="1">
        <v>0</v>
      </c>
      <c r="G998" s="2">
        <f t="shared" si="22"/>
        <v>98811.170549999995</v>
      </c>
      <c r="H998" s="2">
        <f t="shared" si="19"/>
        <v>0.7099999999627471</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580048.15</v>
      </c>
      <c r="D999" s="1">
        <f>BILANCA!E21</f>
        <v>588819.15</v>
      </c>
      <c r="E999" s="1">
        <v>0</v>
      </c>
      <c r="F999" s="1">
        <v>0</v>
      </c>
      <c r="G999" s="2">
        <f t="shared" si="22"/>
        <v>28122.983200000002</v>
      </c>
      <c r="H999" s="2">
        <f t="shared" si="19"/>
        <v>0.30000000004656613</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413309.33</v>
      </c>
      <c r="D1000" s="1">
        <f>BILANCA!E22</f>
        <v>446299.96</v>
      </c>
      <c r="E1000" s="1">
        <v>0</v>
      </c>
      <c r="F1000" s="1">
        <v>0</v>
      </c>
      <c r="G1000" s="2">
        <f t="shared" si="22"/>
        <v>22200.457250000003</v>
      </c>
      <c r="H1000" s="2">
        <f t="shared" si="19"/>
        <v>0.36999999999534339</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78261.14</v>
      </c>
      <c r="D1002" s="1">
        <f>BILANCA!E24</f>
        <v>93915.4</v>
      </c>
      <c r="E1002" s="1">
        <v>0</v>
      </c>
      <c r="F1002" s="1">
        <v>0</v>
      </c>
      <c r="G1002" s="2">
        <f t="shared" si="22"/>
        <v>5055.7468599999993</v>
      </c>
      <c r="H1002" s="2">
        <f t="shared" si="19"/>
        <v>0.53999999999359716</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6225.31</v>
      </c>
      <c r="D1003" s="1">
        <f>BILANCA!E25</f>
        <v>6225.31</v>
      </c>
      <c r="E1003" s="1">
        <v>0</v>
      </c>
      <c r="F1003" s="1">
        <v>0</v>
      </c>
      <c r="G1003" s="2">
        <f t="shared" si="22"/>
        <v>373.51859999999999</v>
      </c>
      <c r="H1003" s="2">
        <f t="shared" si="19"/>
        <v>0.62000000000080036</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118758.73</v>
      </c>
      <c r="D1004" s="1">
        <f>BILANCA!E26</f>
        <v>119341.74</v>
      </c>
      <c r="E1004" s="1">
        <v>0</v>
      </c>
      <c r="F1004" s="1">
        <v>0</v>
      </c>
      <c r="G1004" s="2">
        <f t="shared" si="22"/>
        <v>7506.2864100000006</v>
      </c>
      <c r="H1004" s="2">
        <f t="shared" si="19"/>
        <v>0.52999999999883585</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3114285.7</v>
      </c>
      <c r="D1006" s="1">
        <f>BILANCA!E28</f>
        <v>3213173.38</v>
      </c>
      <c r="E1006" s="1">
        <v>0</v>
      </c>
      <c r="F1006" s="1">
        <v>0</v>
      </c>
      <c r="G1006" s="2">
        <f t="shared" si="22"/>
        <v>219434.54657999999</v>
      </c>
      <c r="H1006" s="2">
        <f t="shared" si="19"/>
        <v>0.67999999970197678</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1.0000000000218279E-2</v>
      </c>
      <c r="D1007" s="1">
        <f>BILANCA!E29</f>
        <v>1.0000000000218279E-2</v>
      </c>
      <c r="E1007" s="1">
        <v>0</v>
      </c>
      <c r="F1007" s="1">
        <v>0</v>
      </c>
      <c r="G1007" s="2">
        <f t="shared" si="22"/>
        <v>7.200000000157161E-4</v>
      </c>
      <c r="H1007" s="2">
        <f t="shared" si="19"/>
        <v>2.0000000000436557E-2</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10989.77</v>
      </c>
      <c r="D1008" s="1">
        <f>BILANCA!E30</f>
        <v>10989.77</v>
      </c>
      <c r="E1008" s="1">
        <v>0</v>
      </c>
      <c r="F1008" s="1">
        <v>0</v>
      </c>
      <c r="G1008" s="2">
        <f t="shared" si="22"/>
        <v>824.23275000000012</v>
      </c>
      <c r="H1008" s="2">
        <f t="shared" si="19"/>
        <v>0.45999999999912689</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10989.76</v>
      </c>
      <c r="D1012" s="1">
        <f>BILANCA!E34</f>
        <v>10989.76</v>
      </c>
      <c r="E1012" s="1">
        <v>0</v>
      </c>
      <c r="F1012" s="1">
        <v>0</v>
      </c>
      <c r="G1012" s="2">
        <f t="shared" si="22"/>
        <v>956.10912000000008</v>
      </c>
      <c r="H1012" s="2">
        <f t="shared" si="19"/>
        <v>0.47999999999956344</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15701.070000000007</v>
      </c>
      <c r="D1013" s="1">
        <f>BILANCA!E35</f>
        <v>13007.260000000009</v>
      </c>
      <c r="E1013" s="1">
        <v>0</v>
      </c>
      <c r="F1013" s="1">
        <v>0</v>
      </c>
      <c r="G1013" s="2">
        <f t="shared" si="22"/>
        <v>1251.4677000000006</v>
      </c>
      <c r="H1013" s="2">
        <f t="shared" si="19"/>
        <v>0.33000000001629815</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273026.86</v>
      </c>
      <c r="D1014" s="1">
        <f>BILANCA!E36</f>
        <v>275978.77</v>
      </c>
      <c r="E1014" s="1">
        <v>0</v>
      </c>
      <c r="F1014" s="1">
        <v>0</v>
      </c>
      <c r="G1014" s="2">
        <f t="shared" si="22"/>
        <v>25574.5164</v>
      </c>
      <c r="H1014" s="2">
        <f t="shared" si="19"/>
        <v>0.36999999999534339</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36616.43</v>
      </c>
      <c r="D1015" s="1">
        <f>BILANCA!E37</f>
        <v>36616.43</v>
      </c>
      <c r="E1015" s="1">
        <v>0</v>
      </c>
      <c r="F1015" s="1">
        <v>0</v>
      </c>
      <c r="G1015" s="2">
        <f t="shared" si="22"/>
        <v>3515.1772799999999</v>
      </c>
      <c r="H1015" s="2">
        <f t="shared" si="19"/>
        <v>0.86000000000058208</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293942.21999999997</v>
      </c>
      <c r="D1018" s="1">
        <f>BILANCA!E40</f>
        <v>299587.94</v>
      </c>
      <c r="E1018" s="1">
        <v>0</v>
      </c>
      <c r="F1018" s="1">
        <v>0</v>
      </c>
      <c r="G1018" s="2">
        <f t="shared" si="22"/>
        <v>31259.1335</v>
      </c>
      <c r="H1018" s="2">
        <f t="shared" si="19"/>
        <v>0.27999999996973202</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6.9999999999708962E-2</v>
      </c>
      <c r="D1019" s="1">
        <f>BILANCA!E41</f>
        <v>6.9999999999708962E-2</v>
      </c>
      <c r="E1019" s="1">
        <v>0</v>
      </c>
      <c r="F1019" s="1">
        <v>0</v>
      </c>
      <c r="G1019" s="2">
        <f t="shared" si="22"/>
        <v>7.5599999999685676E-3</v>
      </c>
      <c r="H1019" s="2">
        <f t="shared" si="19"/>
        <v>0.13999999999941792</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31028.97</v>
      </c>
      <c r="D1020" s="1">
        <f>BILANCA!E42</f>
        <v>31028.97</v>
      </c>
      <c r="E1020" s="1">
        <v>0</v>
      </c>
      <c r="F1020" s="1">
        <v>0</v>
      </c>
      <c r="G1020" s="2">
        <f t="shared" si="22"/>
        <v>3444.2156699999996</v>
      </c>
      <c r="H1020" s="2">
        <f t="shared" si="19"/>
        <v>5.9999999997671694E-2</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31028.9</v>
      </c>
      <c r="D1022" s="1">
        <f>BILANCA!E44</f>
        <v>31028.9</v>
      </c>
      <c r="E1022" s="1">
        <v>0</v>
      </c>
      <c r="F1022" s="1">
        <v>0</v>
      </c>
      <c r="G1022" s="2">
        <f t="shared" si="22"/>
        <v>3630.3813000000005</v>
      </c>
      <c r="H1022" s="2">
        <f t="shared" si="19"/>
        <v>0.19999999999708962</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33682.929999999993</v>
      </c>
      <c r="D1023" s="1">
        <f>BILANCA!E45</f>
        <v>32891.020000000004</v>
      </c>
      <c r="E1023" s="1">
        <v>0</v>
      </c>
      <c r="F1023" s="1">
        <v>0</v>
      </c>
      <c r="G1023" s="2">
        <f t="shared" si="22"/>
        <v>3978.5987999999998</v>
      </c>
      <c r="H1023" s="2">
        <f t="shared" si="19"/>
        <v>9.0000000011059456E-2</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89469.25</v>
      </c>
      <c r="D1025" s="1">
        <f>BILANCA!E47</f>
        <v>98138</v>
      </c>
      <c r="E1025" s="1">
        <v>0</v>
      </c>
      <c r="F1025" s="1">
        <v>0</v>
      </c>
      <c r="G1025" s="2">
        <f t="shared" si="22"/>
        <v>12001.300500000001</v>
      </c>
      <c r="H1025" s="2">
        <f t="shared" si="19"/>
        <v>0.25</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17071.75</v>
      </c>
      <c r="D1027" s="1">
        <f>BILANCA!E49</f>
        <v>17071.75</v>
      </c>
      <c r="E1027" s="1">
        <v>0</v>
      </c>
      <c r="F1027" s="1">
        <v>0</v>
      </c>
      <c r="G1027" s="2">
        <f t="shared" si="22"/>
        <v>2253.4709999999995</v>
      </c>
      <c r="H1027" s="2">
        <f t="shared" si="19"/>
        <v>0.5</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72858.070000000007</v>
      </c>
      <c r="D1028" s="1">
        <f>BILANCA!E50</f>
        <v>82318.73</v>
      </c>
      <c r="E1028" s="1">
        <v>0</v>
      </c>
      <c r="F1028" s="1">
        <v>0</v>
      </c>
      <c r="G1028" s="2">
        <f t="shared" si="22"/>
        <v>10687.298849999999</v>
      </c>
      <c r="H1028" s="2">
        <f t="shared" si="19"/>
        <v>0.34000000001105946</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46503.21</v>
      </c>
      <c r="D1032" s="1">
        <f>BILANCA!E54</f>
        <v>47752.35</v>
      </c>
      <c r="E1032" s="1">
        <v>0</v>
      </c>
      <c r="F1032" s="1">
        <v>0</v>
      </c>
      <c r="G1032" s="2">
        <f t="shared" si="22"/>
        <v>6958.3875900000003</v>
      </c>
      <c r="H1032" s="2">
        <f t="shared" si="19"/>
        <v>0.55999999999767169</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46503.21</v>
      </c>
      <c r="D1033" s="1">
        <f>BILANCA!E55</f>
        <v>47752.35</v>
      </c>
      <c r="E1033" s="1">
        <v>0</v>
      </c>
      <c r="F1033" s="1">
        <v>0</v>
      </c>
      <c r="G1033" s="2">
        <f t="shared" si="22"/>
        <v>7100.3954999999996</v>
      </c>
      <c r="H1033" s="2">
        <f t="shared" si="19"/>
        <v>0.55999999999767169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6775.5</v>
      </c>
      <c r="D1034" s="1">
        <f>BILANCA!E56</f>
        <v>6914.86</v>
      </c>
      <c r="E1034" s="1">
        <v>0</v>
      </c>
      <c r="F1034" s="1">
        <v>0</v>
      </c>
      <c r="G1034" s="2">
        <f t="shared" si="22"/>
        <v>1050.8662199999999</v>
      </c>
      <c r="H1034" s="2">
        <f t="shared" si="19"/>
        <v>0.64000000000032742</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6775.5</v>
      </c>
      <c r="D1035" s="1">
        <f>BILANCA!E57</f>
        <v>6914.86</v>
      </c>
      <c r="E1035" s="1">
        <v>0</v>
      </c>
      <c r="F1035" s="1">
        <v>0</v>
      </c>
      <c r="G1035" s="2">
        <f t="shared" si="22"/>
        <v>1071.4714399999998</v>
      </c>
      <c r="H1035" s="2">
        <f t="shared" si="19"/>
        <v>0.64000000000032742</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89360.29</v>
      </c>
      <c r="D1041" s="1">
        <f>BILANCA!E63</f>
        <v>88917.36</v>
      </c>
      <c r="E1041" s="1">
        <v>0</v>
      </c>
      <c r="F1041" s="1">
        <v>0</v>
      </c>
      <c r="G1041" s="2">
        <f t="shared" si="22"/>
        <v>15497.310580000001</v>
      </c>
      <c r="H1041" s="2">
        <f t="shared" si="19"/>
        <v>0.64999999999417923</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89360.29</v>
      </c>
      <c r="D1043" s="1">
        <f>BILANCA!E65</f>
        <v>88917.36</v>
      </c>
      <c r="E1043" s="1">
        <v>0</v>
      </c>
      <c r="F1043" s="1">
        <v>0</v>
      </c>
      <c r="G1043" s="2">
        <f t="shared" si="22"/>
        <v>16031.700599999998</v>
      </c>
      <c r="H1043" s="2">
        <f t="shared" si="19"/>
        <v>0.64999999999417923</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2667402.21</v>
      </c>
      <c r="D1046" s="1">
        <f>BILANCA!E68</f>
        <v>2948011.2700000005</v>
      </c>
      <c r="E1046" s="1">
        <v>0</v>
      </c>
      <c r="F1046" s="1">
        <v>0</v>
      </c>
      <c r="G1046" s="2">
        <f t="shared" si="22"/>
        <v>539495.75925000012</v>
      </c>
      <c r="H1046" s="2">
        <f t="shared" si="19"/>
        <v>0.48000000044703484</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2068597.9000000001</v>
      </c>
      <c r="D1047" s="1">
        <f>BILANCA!E69</f>
        <v>2300605.9900000002</v>
      </c>
      <c r="E1047" s="1">
        <v>0</v>
      </c>
      <c r="F1047" s="1">
        <v>0</v>
      </c>
      <c r="G1047" s="2">
        <f t="shared" si="22"/>
        <v>426867.83232000005</v>
      </c>
      <c r="H1047" s="2">
        <f t="shared" si="19"/>
        <v>0.1099999996367842</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2066670.34</v>
      </c>
      <c r="D1048" s="1">
        <f>BILANCA!E70</f>
        <v>2296918.37</v>
      </c>
      <c r="E1048" s="1">
        <v>0</v>
      </c>
      <c r="F1048" s="1">
        <v>0</v>
      </c>
      <c r="G1048" s="2">
        <f t="shared" si="22"/>
        <v>432932.96020000009</v>
      </c>
      <c r="H1048" s="2">
        <f t="shared" si="19"/>
        <v>0.71000000019557774</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2066670.34</v>
      </c>
      <c r="D1050" s="1">
        <f>BILANCA!E72</f>
        <v>2296918.37</v>
      </c>
      <c r="E1050" s="1">
        <v>0</v>
      </c>
      <c r="F1050" s="1">
        <v>0</v>
      </c>
      <c r="G1050" s="2">
        <f t="shared" si="22"/>
        <v>446253.97436000005</v>
      </c>
      <c r="H1050" s="2">
        <f t="shared" si="19"/>
        <v>0.71000000019557774</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1895.71</v>
      </c>
      <c r="D1053" s="1">
        <f>BILANCA!E75</f>
        <v>2595.62</v>
      </c>
      <c r="E1053" s="1">
        <v>0</v>
      </c>
      <c r="F1053" s="1">
        <v>0</v>
      </c>
      <c r="G1053" s="2">
        <f t="shared" si="22"/>
        <v>496.0865</v>
      </c>
      <c r="H1053" s="2">
        <f t="shared" si="19"/>
        <v>0.67000000000007276</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31.85</v>
      </c>
      <c r="D1054" s="1">
        <f>BILANCA!E76</f>
        <v>1092</v>
      </c>
      <c r="E1054" s="1">
        <v>0</v>
      </c>
      <c r="F1054" s="1">
        <v>0</v>
      </c>
      <c r="G1054" s="2">
        <f t="shared" si="22"/>
        <v>157.32534999999999</v>
      </c>
      <c r="H1054" s="2">
        <f t="shared" si="19"/>
        <v>0.14999999999999858</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219263.27000000002</v>
      </c>
      <c r="D1056" s="1">
        <f>BILANCA!E78</f>
        <v>222249.86000000002</v>
      </c>
      <c r="E1056" s="1">
        <v>0</v>
      </c>
      <c r="F1056" s="1">
        <v>0</v>
      </c>
      <c r="G1056" s="2">
        <f t="shared" si="22"/>
        <v>48454.698270000001</v>
      </c>
      <c r="H1056" s="2">
        <f t="shared" si="19"/>
        <v>0.41000000000349246</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206575.69</v>
      </c>
      <c r="D1057" s="1">
        <f>BILANCA!E79</f>
        <v>206575.69</v>
      </c>
      <c r="E1057" s="1">
        <v>0</v>
      </c>
      <c r="F1057" s="1">
        <v>0</v>
      </c>
      <c r="G1057" s="2">
        <f t="shared" si="22"/>
        <v>45859.803179999995</v>
      </c>
      <c r="H1057" s="2">
        <f t="shared" si="19"/>
        <v>0.61999999999534339</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206575.69</v>
      </c>
      <c r="D1058" s="1">
        <f>BILANCA!E80</f>
        <v>206575.69</v>
      </c>
      <c r="E1058" s="1">
        <v>0</v>
      </c>
      <c r="F1058" s="1">
        <v>0</v>
      </c>
      <c r="G1058" s="2">
        <f t="shared" si="22"/>
        <v>46479.530249999996</v>
      </c>
      <c r="H1058" s="2">
        <f t="shared" si="19"/>
        <v>0.61999999999534339</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2550</v>
      </c>
      <c r="E1061" s="1">
        <v>0</v>
      </c>
      <c r="F1061" s="1">
        <v>0</v>
      </c>
      <c r="G1061" s="2">
        <f t="shared" si="22"/>
        <v>397.8</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1.98</v>
      </c>
      <c r="E1062" s="1">
        <v>0</v>
      </c>
      <c r="F1062" s="1">
        <v>0</v>
      </c>
      <c r="G1062" s="2">
        <f t="shared" si="22"/>
        <v>0.31284000000000001</v>
      </c>
      <c r="H1062" s="2">
        <f t="shared" si="19"/>
        <v>2.0000000000000018E-2</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17372.52</v>
      </c>
      <c r="D1063" s="1">
        <f>BILANCA!E85</f>
        <v>15457.93</v>
      </c>
      <c r="E1063" s="1">
        <v>0</v>
      </c>
      <c r="F1063" s="1">
        <v>0</v>
      </c>
      <c r="G1063" s="2">
        <f t="shared" si="22"/>
        <v>3863.0704000000005</v>
      </c>
      <c r="H1063" s="2">
        <f t="shared" si="19"/>
        <v>0.5499999999992724</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30060.1</v>
      </c>
      <c r="D1064" s="1">
        <f>BILANCA!E86</f>
        <v>28580.12</v>
      </c>
      <c r="E1064" s="1">
        <v>0</v>
      </c>
      <c r="F1064" s="1">
        <v>0</v>
      </c>
      <c r="G1064" s="2">
        <f t="shared" si="22"/>
        <v>7064.8475400000007</v>
      </c>
      <c r="H1064" s="2">
        <f t="shared" si="19"/>
        <v>0.21999999999752617</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6422.2200000000303</v>
      </c>
      <c r="D1124" s="1">
        <f>BILANCA!E146</f>
        <v>24903.260000000009</v>
      </c>
      <c r="E1124" s="1">
        <v>0</v>
      </c>
      <c r="F1124" s="1">
        <v>0</v>
      </c>
      <c r="G1124" s="2">
        <f t="shared" si="22"/>
        <v>7928.2523400000064</v>
      </c>
      <c r="H1124" s="2">
        <f t="shared" si="23"/>
        <v>0.48000000003958121</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172414.54</v>
      </c>
      <c r="D1136" s="1">
        <f>BILANCA!E158</f>
        <v>172414.54</v>
      </c>
      <c r="E1136" s="1">
        <v>0</v>
      </c>
      <c r="F1136" s="1">
        <v>0</v>
      </c>
      <c r="G1136" s="2">
        <f t="shared" si="22"/>
        <v>79138.273860000001</v>
      </c>
      <c r="H1136" s="2">
        <f t="shared" si="23"/>
        <v>0.91999999998370185</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4940</v>
      </c>
      <c r="E1137" s="1">
        <v>0</v>
      </c>
      <c r="F1137" s="1">
        <v>0</v>
      </c>
      <c r="G1137" s="2">
        <f t="shared" si="22"/>
        <v>1521.52</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8201.2000000000007</v>
      </c>
      <c r="D1138" s="1">
        <f>BILANCA!E160</f>
        <v>23307.99</v>
      </c>
      <c r="E1138" s="1">
        <v>0</v>
      </c>
      <c r="F1138" s="1">
        <v>0</v>
      </c>
      <c r="G1138" s="2">
        <f t="shared" si="22"/>
        <v>8496.6629000000012</v>
      </c>
      <c r="H1138" s="2">
        <f t="shared" si="23"/>
        <v>0.20999999999912689</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174193.52</v>
      </c>
      <c r="D1141" s="1">
        <f>BILANCA!E163</f>
        <v>175759.27</v>
      </c>
      <c r="E1141" s="1">
        <v>0</v>
      </c>
      <c r="F1141" s="1">
        <v>0</v>
      </c>
      <c r="G1141" s="2">
        <f t="shared" si="22"/>
        <v>83062.505479999993</v>
      </c>
      <c r="H1141" s="2">
        <f t="shared" si="23"/>
        <v>0.75</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1485.34</v>
      </c>
      <c r="D1142" s="1">
        <f>BILANCA!E164</f>
        <v>789.12</v>
      </c>
      <c r="E1142" s="1">
        <v>0</v>
      </c>
      <c r="F1142" s="1">
        <v>0</v>
      </c>
      <c r="G1142" s="2">
        <f t="shared" si="22"/>
        <v>487.10921999999999</v>
      </c>
      <c r="H1142" s="2">
        <f t="shared" si="23"/>
        <v>0.45999999999992269</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1485.34</v>
      </c>
      <c r="D1144" s="1">
        <f>BILANCA!E166</f>
        <v>789.12</v>
      </c>
      <c r="E1144" s="1">
        <v>0</v>
      </c>
      <c r="F1144" s="1">
        <v>0</v>
      </c>
      <c r="G1144" s="2">
        <f t="shared" si="22"/>
        <v>493.23638</v>
      </c>
      <c r="H1144" s="2">
        <f t="shared" si="23"/>
        <v>0.45999999999992269</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371633.48</v>
      </c>
      <c r="D1148" s="1">
        <f>BILANCA!E170</f>
        <v>399463.04</v>
      </c>
      <c r="E1148" s="1">
        <v>0</v>
      </c>
      <c r="F1148" s="1">
        <v>0</v>
      </c>
      <c r="G1148" s="2">
        <f t="shared" si="22"/>
        <v>193142.32740000001</v>
      </c>
      <c r="H1148" s="2">
        <f t="shared" si="23"/>
        <v>0.51999999996041879</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371633.48</v>
      </c>
      <c r="D1151" s="1">
        <f>BILANCA!E173</f>
        <v>399463.04</v>
      </c>
      <c r="E1151" s="1">
        <v>0</v>
      </c>
      <c r="F1151" s="1">
        <v>0</v>
      </c>
      <c r="G1151" s="2">
        <f t="shared" si="22"/>
        <v>196654.00608000002</v>
      </c>
      <c r="H1151" s="2">
        <f t="shared" si="23"/>
        <v>0.51999999996041879</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10701324.340000002</v>
      </c>
      <c r="D1152" s="1">
        <f>BILANCA!E175</f>
        <v>10847548.319999998</v>
      </c>
      <c r="E1152" s="1">
        <v>0</v>
      </c>
      <c r="F1152" s="1">
        <v>0</v>
      </c>
      <c r="G1152" s="2">
        <f t="shared" si="22"/>
        <v>5474995.1456199996</v>
      </c>
      <c r="H1152" s="2">
        <f t="shared" si="23"/>
        <v>0.66000000014901161</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1299833.3000000003</v>
      </c>
      <c r="D1153" s="1">
        <f>BILANCA!E176</f>
        <v>1428065</v>
      </c>
      <c r="E1153" s="1">
        <v>0</v>
      </c>
      <c r="F1153" s="1">
        <v>0</v>
      </c>
      <c r="G1153" s="2">
        <f t="shared" si="22"/>
        <v>706513.76100000006</v>
      </c>
      <c r="H1153" s="2">
        <f t="shared" si="23"/>
        <v>0.30000000027939677</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650002.44000000006</v>
      </c>
      <c r="D1154" s="1">
        <f>BILANCA!E177</f>
        <v>720664.13</v>
      </c>
      <c r="E1154" s="1">
        <v>0</v>
      </c>
      <c r="F1154" s="1">
        <v>0</v>
      </c>
      <c r="G1154" s="2">
        <f t="shared" si="22"/>
        <v>357617.54970000003</v>
      </c>
      <c r="H1154" s="2">
        <f t="shared" si="23"/>
        <v>0.57000000006519258</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415151.34</v>
      </c>
      <c r="D1155" s="1">
        <f>BILANCA!E178</f>
        <v>469253.22</v>
      </c>
      <c r="E1155" s="1">
        <v>0</v>
      </c>
      <c r="F1155" s="1">
        <v>0</v>
      </c>
      <c r="G1155" s="2">
        <f t="shared" si="22"/>
        <v>232829.13815999997</v>
      </c>
      <c r="H1155" s="2">
        <f t="shared" si="23"/>
        <v>0.55999999999767169</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64710.46</v>
      </c>
      <c r="D1156" s="1">
        <f>BILANCA!E179</f>
        <v>141996.04999999999</v>
      </c>
      <c r="E1156" s="1">
        <v>0</v>
      </c>
      <c r="F1156" s="1">
        <v>0</v>
      </c>
      <c r="G1156" s="2">
        <f t="shared" si="22"/>
        <v>60325.542879999994</v>
      </c>
      <c r="H1156" s="2">
        <f t="shared" si="23"/>
        <v>0.50999999998748535</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552.42999999999995</v>
      </c>
      <c r="D1157" s="1">
        <f>BILANCA!E180</f>
        <v>585.6</v>
      </c>
      <c r="E1157" s="1">
        <v>0</v>
      </c>
      <c r="F1157" s="1">
        <v>0</v>
      </c>
      <c r="G1157" s="2">
        <f t="shared" si="22"/>
        <v>299.91161999999997</v>
      </c>
      <c r="H1157" s="2">
        <f t="shared" si="23"/>
        <v>0.82999999999992724</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552.42999999999995</v>
      </c>
      <c r="D1160" s="1">
        <f>BILANCA!E183</f>
        <v>585.6</v>
      </c>
      <c r="E1160" s="1">
        <v>0</v>
      </c>
      <c r="F1160" s="1">
        <v>0</v>
      </c>
      <c r="G1160" s="2">
        <f t="shared" si="22"/>
        <v>305.08250999999996</v>
      </c>
      <c r="H1160" s="2">
        <f t="shared" si="23"/>
        <v>0.82999999999992724</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2500</v>
      </c>
      <c r="E1163" s="1">
        <v>0</v>
      </c>
      <c r="F1163" s="1">
        <v>0</v>
      </c>
      <c r="G1163" s="2">
        <f t="shared" si="22"/>
        <v>900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169588.21</v>
      </c>
      <c r="D1165" s="1">
        <f>BILANCA!E188</f>
        <v>106329.26</v>
      </c>
      <c r="E1165" s="1">
        <v>0</v>
      </c>
      <c r="F1165" s="1">
        <v>0</v>
      </c>
      <c r="G1165" s="2">
        <f t="shared" si="22"/>
        <v>69568.904859999995</v>
      </c>
      <c r="H1165" s="2">
        <f t="shared" si="23"/>
        <v>0.46999999998661224</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24319.8</v>
      </c>
      <c r="D1166" s="1">
        <f>BILANCA!E189</f>
        <v>49263.07</v>
      </c>
      <c r="E1166" s="1">
        <v>0</v>
      </c>
      <c r="F1166" s="1">
        <v>0</v>
      </c>
      <c r="G1166" s="2">
        <f t="shared" si="22"/>
        <v>22480.80702</v>
      </c>
      <c r="H1166" s="2">
        <f t="shared" si="23"/>
        <v>0.27000000000043656</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625511.06000000006</v>
      </c>
      <c r="D1211" s="1">
        <f>BILANCA!E234</f>
        <v>658137.80000000005</v>
      </c>
      <c r="E1211" s="1">
        <v>0</v>
      </c>
      <c r="F1211" s="1">
        <v>0</v>
      </c>
      <c r="G1211" s="2">
        <f t="shared" si="22"/>
        <v>442727.35848000005</v>
      </c>
      <c r="H1211" s="2">
        <f t="shared" si="23"/>
        <v>0.26000000000931323</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625511.06000000006</v>
      </c>
      <c r="D1213" s="1">
        <f>BILANCA!E236</f>
        <v>658137.80000000005</v>
      </c>
      <c r="E1213" s="1">
        <v>0</v>
      </c>
      <c r="F1213" s="1">
        <v>0</v>
      </c>
      <c r="G1213" s="2">
        <f t="shared" si="22"/>
        <v>446610.93180000002</v>
      </c>
      <c r="H1213" s="2">
        <f t="shared" si="23"/>
        <v>0.26000000000931323</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9401491.040000001</v>
      </c>
      <c r="D1214" s="1">
        <f>BILANCA!E237</f>
        <v>9419483.3199999984</v>
      </c>
      <c r="E1214" s="1">
        <v>0</v>
      </c>
      <c r="F1214" s="1">
        <v>0</v>
      </c>
      <c r="G1214" s="2">
        <f t="shared" si="22"/>
        <v>6523545.7240800001</v>
      </c>
      <c r="H1214" s="2">
        <f t="shared" si="23"/>
        <v>0.35999999940395355</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8178729.0600000005</v>
      </c>
      <c r="D1215" s="1">
        <f>BILANCA!E238</f>
        <v>8044090.6899999995</v>
      </c>
      <c r="E1215" s="1">
        <v>0</v>
      </c>
      <c r="F1215" s="1">
        <v>0</v>
      </c>
      <c r="G1215" s="2">
        <f t="shared" si="22"/>
        <v>5629923.2220799997</v>
      </c>
      <c r="H1215" s="2">
        <f t="shared" si="23"/>
        <v>0.37000000104308128</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8179298.8900000006</v>
      </c>
      <c r="D1216" s="1">
        <f>BILANCA!E239</f>
        <v>8044660.5199999996</v>
      </c>
      <c r="E1216" s="1">
        <v>0</v>
      </c>
      <c r="F1216" s="1">
        <v>0</v>
      </c>
      <c r="G1216" s="2">
        <f t="shared" si="22"/>
        <v>5654588.4436900001</v>
      </c>
      <c r="H1216" s="2">
        <f t="shared" si="23"/>
        <v>0.58999999985098839</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2462659.8199999998</v>
      </c>
      <c r="D1217" s="1">
        <f>BILANCA!E240</f>
        <v>2374191.5299999998</v>
      </c>
      <c r="E1217" s="1">
        <v>0</v>
      </c>
      <c r="F1217" s="1">
        <v>0</v>
      </c>
      <c r="G1217" s="2">
        <f t="shared" si="22"/>
        <v>1687384.0339199998</v>
      </c>
      <c r="H1217" s="2">
        <f t="shared" si="23"/>
        <v>0.65000000037252903</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5716639.0700000003</v>
      </c>
      <c r="D1218" s="1">
        <f>BILANCA!E241</f>
        <v>5670468.9900000002</v>
      </c>
      <c r="E1218" s="1">
        <v>0</v>
      </c>
      <c r="F1218" s="1">
        <v>0</v>
      </c>
      <c r="G1218" s="2">
        <f t="shared" si="22"/>
        <v>4008530.6067499998</v>
      </c>
      <c r="H1218" s="2">
        <f t="shared" si="23"/>
        <v>8.0000000074505806E-2</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569.83000000000004</v>
      </c>
      <c r="D1219" s="1">
        <f>BILANCA!E242</f>
        <v>569.83000000000004</v>
      </c>
      <c r="E1219" s="1">
        <v>0</v>
      </c>
      <c r="F1219" s="1">
        <v>0</v>
      </c>
      <c r="G1219" s="2">
        <f t="shared" si="22"/>
        <v>403.43964000000005</v>
      </c>
      <c r="H1219" s="2">
        <f t="shared" si="23"/>
        <v>0.33999999999991815</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569.83000000000004</v>
      </c>
      <c r="D1220" s="1">
        <f>BILANCA!E243</f>
        <v>569.83000000000004</v>
      </c>
      <c r="E1220" s="1">
        <v>0</v>
      </c>
      <c r="F1220" s="1">
        <v>0</v>
      </c>
      <c r="G1220" s="2">
        <f t="shared" si="22"/>
        <v>405.14913000000001</v>
      </c>
      <c r="H1220" s="2">
        <f t="shared" si="23"/>
        <v>0.33999999999991815</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1217473.8900000001</v>
      </c>
      <c r="D1222" s="1">
        <f>BILANCA!E245</f>
        <v>1353770.0899999999</v>
      </c>
      <c r="E1222" s="1">
        <v>0</v>
      </c>
      <c r="F1222" s="1">
        <v>0</v>
      </c>
      <c r="G1222" s="2">
        <f t="shared" si="22"/>
        <v>938078.36272999994</v>
      </c>
      <c r="H1222" s="2">
        <f t="shared" si="23"/>
        <v>0.19999999972060323</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1550135.86</v>
      </c>
      <c r="D1223" s="1">
        <f>BILANCA!E246</f>
        <v>1668845.38</v>
      </c>
      <c r="E1223" s="1">
        <v>0</v>
      </c>
      <c r="F1223" s="1">
        <v>0</v>
      </c>
      <c r="G1223" s="2">
        <f t="shared" si="22"/>
        <v>1173078.3887999998</v>
      </c>
      <c r="H1223" s="2">
        <f t="shared" si="23"/>
        <v>0.51999999978579581</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1550135.86</v>
      </c>
      <c r="D1224" s="1">
        <f>BILANCA!E247</f>
        <v>1668845.38</v>
      </c>
      <c r="E1224" s="1">
        <v>0</v>
      </c>
      <c r="F1224" s="1">
        <v>0</v>
      </c>
      <c r="G1224" s="2">
        <f t="shared" si="22"/>
        <v>1177966.21542</v>
      </c>
      <c r="H1224" s="2">
        <f t="shared" si="23"/>
        <v>0.51999999978579581</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332661.96999999997</v>
      </c>
      <c r="D1227" s="1">
        <f>BILANCA!E250</f>
        <v>315075.28999999998</v>
      </c>
      <c r="E1227" s="1">
        <v>0</v>
      </c>
      <c r="F1227" s="1">
        <v>0</v>
      </c>
      <c r="G1227" s="2">
        <f t="shared" si="22"/>
        <v>234926.26219999997</v>
      </c>
      <c r="H1227" s="2">
        <f t="shared" si="23"/>
        <v>0.32000000000698492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115079.47</v>
      </c>
      <c r="D1229" s="1">
        <f>BILANCA!E252</f>
        <v>97492.79</v>
      </c>
      <c r="E1229" s="1">
        <v>0</v>
      </c>
      <c r="F1229" s="1">
        <v>0</v>
      </c>
      <c r="G1229" s="2">
        <f t="shared" si="22"/>
        <v>76276.002299999993</v>
      </c>
      <c r="H1229" s="2">
        <f t="shared" si="23"/>
        <v>0.680000000007567</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217582.5</v>
      </c>
      <c r="D1230" s="1">
        <f>BILANCA!E253</f>
        <v>217582.5</v>
      </c>
      <c r="E1230" s="1">
        <v>0</v>
      </c>
      <c r="F1230" s="1">
        <v>0</v>
      </c>
      <c r="G1230" s="2">
        <f t="shared" si="22"/>
        <v>161228.63250000001</v>
      </c>
      <c r="H1230" s="2">
        <f t="shared" si="23"/>
        <v>1</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5288.09</v>
      </c>
      <c r="D1232" s="1">
        <f>BILANCA!E255</f>
        <v>21622.54</v>
      </c>
      <c r="E1232" s="1">
        <v>0</v>
      </c>
      <c r="F1232" s="1">
        <v>0</v>
      </c>
      <c r="G1232" s="2">
        <f t="shared" si="22"/>
        <v>12084.759330000001</v>
      </c>
      <c r="H1232" s="2">
        <f t="shared" si="23"/>
        <v>0.5499999999992724</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42714.97</v>
      </c>
      <c r="D1236" s="1">
        <f>BILANCA!E259</f>
        <v>41632.14</v>
      </c>
      <c r="E1236" s="1">
        <v>0</v>
      </c>
      <c r="F1236" s="1">
        <v>0</v>
      </c>
      <c r="G1236" s="2">
        <f t="shared" si="22"/>
        <v>31872.750250000005</v>
      </c>
      <c r="H1236" s="2">
        <f t="shared" si="23"/>
        <v>0.16999999999825377</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42714.97</v>
      </c>
      <c r="D1237" s="1">
        <f>BILANCA!E260</f>
        <v>41632.14</v>
      </c>
      <c r="E1237" s="1">
        <v>0</v>
      </c>
      <c r="F1237" s="1">
        <v>0</v>
      </c>
      <c r="G1237" s="2">
        <f t="shared" si="22"/>
        <v>31998.729500000001</v>
      </c>
      <c r="H1237" s="2">
        <f t="shared" si="23"/>
        <v>0.16999999999825377</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175759.27</v>
      </c>
      <c r="D1240" s="1">
        <f>BILANCA!E264</f>
        <v>181853.91</v>
      </c>
      <c r="E1240" s="1">
        <v>0</v>
      </c>
      <c r="F1240" s="1">
        <v>0</v>
      </c>
      <c r="G1240" s="2">
        <f t="shared" si="22"/>
        <v>138643.04213000002</v>
      </c>
      <c r="H1240" s="2">
        <f t="shared" si="23"/>
        <v>0.35999999998603016</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4856.47</v>
      </c>
      <c r="D1241" s="1">
        <f>BILANCA!E265</f>
        <v>18808.62</v>
      </c>
      <c r="E1241" s="1">
        <v>0</v>
      </c>
      <c r="F1241" s="1">
        <v>0</v>
      </c>
      <c r="G1241" s="2">
        <f t="shared" si="22"/>
        <v>10958.21718</v>
      </c>
      <c r="H1241" s="2">
        <f t="shared" si="23"/>
        <v>0.85000000000127329</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1485.34</v>
      </c>
      <c r="D1243" s="1">
        <f>BILANCA!E267</f>
        <v>789.12</v>
      </c>
      <c r="E1243" s="1">
        <v>0</v>
      </c>
      <c r="F1243" s="1">
        <v>0</v>
      </c>
      <c r="G1243" s="2">
        <f t="shared" si="24"/>
        <v>796.5308</v>
      </c>
      <c r="H1243" s="2">
        <f t="shared" si="23"/>
        <v>0.45999999999992269</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12365.99</v>
      </c>
      <c r="D1244" s="1">
        <f>BILANCA!E268</f>
        <v>12066.11</v>
      </c>
      <c r="E1244" s="1">
        <v>0</v>
      </c>
      <c r="F1244" s="1">
        <v>0</v>
      </c>
      <c r="G1244" s="2">
        <f t="shared" si="24"/>
        <v>9526.0328100000006</v>
      </c>
      <c r="H1244" s="2">
        <f t="shared" si="23"/>
        <v>0.12000000000080036</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4376.07</v>
      </c>
      <c r="D1245" s="1">
        <f>BILANCA!E269</f>
        <v>5151.2700000000004</v>
      </c>
      <c r="E1245" s="1">
        <v>0</v>
      </c>
      <c r="F1245" s="1">
        <v>0</v>
      </c>
      <c r="G1245" s="2">
        <f t="shared" si="24"/>
        <v>3845.7958200000003</v>
      </c>
      <c r="H1245" s="2">
        <f t="shared" si="23"/>
        <v>0.34000000000014552</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13318.04</v>
      </c>
      <c r="D1247" s="1">
        <f>BILANCA!E271</f>
        <v>11362.74</v>
      </c>
      <c r="E1247" s="1">
        <v>0</v>
      </c>
      <c r="F1247" s="1">
        <v>0</v>
      </c>
      <c r="G1247" s="2">
        <f t="shared" si="24"/>
        <v>9515.4892799999998</v>
      </c>
      <c r="H1247" s="2">
        <f t="shared" si="23"/>
        <v>0.30000000000109139</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14087.95</v>
      </c>
      <c r="D1263" s="1">
        <f>BILANCA!E287</f>
        <v>9106.6299999999992</v>
      </c>
      <c r="E1263" s="1">
        <v>0</v>
      </c>
      <c r="F1263" s="1">
        <v>0</v>
      </c>
      <c r="G1263" s="2">
        <f t="shared" si="24"/>
        <v>9044.3388000000014</v>
      </c>
      <c r="H1263" s="2">
        <f t="shared" si="23"/>
        <v>0.42000000000007276</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635914.49</v>
      </c>
      <c r="D1264" s="1">
        <f>BILANCA!E288</f>
        <v>711557.5</v>
      </c>
      <c r="E1264" s="1">
        <v>0</v>
      </c>
      <c r="F1264" s="1">
        <v>0</v>
      </c>
      <c r="G1264" s="2">
        <f t="shared" si="24"/>
        <v>578587.2866900001</v>
      </c>
      <c r="H1264" s="2">
        <f t="shared" si="23"/>
        <v>0.98999999999068677</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2603.38</v>
      </c>
      <c r="E1265" s="1">
        <v>0</v>
      </c>
      <c r="F1265" s="1">
        <v>0</v>
      </c>
      <c r="G1265" s="2">
        <f t="shared" si="24"/>
        <v>1468.3063199999999</v>
      </c>
      <c r="H1265" s="2">
        <f t="shared" si="23"/>
        <v>0.38000000000010914</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24319.8</v>
      </c>
      <c r="D1266" s="1">
        <f>BILANCA!E290</f>
        <v>46659.69</v>
      </c>
      <c r="E1266" s="1">
        <v>0</v>
      </c>
      <c r="F1266" s="1">
        <v>0</v>
      </c>
      <c r="G1266" s="2">
        <f t="shared" si="24"/>
        <v>33291.887940000001</v>
      </c>
      <c r="H1266" s="2">
        <f t="shared" si="23"/>
        <v>0.50999999999839929</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164920.78</v>
      </c>
      <c r="D1274" s="1">
        <f>BILANCA!E298</f>
        <v>96181.85</v>
      </c>
      <c r="E1274" s="1">
        <v>0</v>
      </c>
      <c r="F1274" s="1">
        <v>0</v>
      </c>
      <c r="G1274" s="2">
        <f t="shared" si="24"/>
        <v>103969.78367999999</v>
      </c>
      <c r="H1274" s="2">
        <f t="shared" si="23"/>
        <v>0.36999999999534339</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199.08</v>
      </c>
      <c r="D1275" s="1">
        <f>BILANCA!E299</f>
        <v>0</v>
      </c>
      <c r="E1275" s="1">
        <v>0</v>
      </c>
      <c r="F1275" s="1">
        <v>0</v>
      </c>
      <c r="G1275" s="2">
        <f t="shared" si="24"/>
        <v>58.131360000000001</v>
      </c>
      <c r="H1275" s="2">
        <f t="shared" si="23"/>
        <v>8.0000000000012506E-2</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252.34</v>
      </c>
      <c r="D1278" s="1">
        <f>BILANCA!E302</f>
        <v>2587.62</v>
      </c>
      <c r="E1278" s="1">
        <v>0</v>
      </c>
      <c r="F1278" s="1">
        <v>0</v>
      </c>
      <c r="G1278" s="2">
        <f t="shared" si="24"/>
        <v>1601.1360999999999</v>
      </c>
      <c r="H1278" s="2">
        <f t="shared" si="23"/>
        <v>0.72000000000011255</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5740710.29</v>
      </c>
      <c r="D1408" s="1">
        <f>'RAS-funkcijski'!E114</f>
        <v>6305817.2199999997</v>
      </c>
      <c r="E1408" s="1">
        <v>0</v>
      </c>
      <c r="F1408" s="1">
        <v>0</v>
      </c>
      <c r="G1408" s="2">
        <f t="shared" si="24"/>
        <v>2018757.9202999999</v>
      </c>
      <c r="H1408" s="2">
        <f t="shared" si="27"/>
        <v>0.50999999977648258</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5740710.29</v>
      </c>
      <c r="D1416" s="1">
        <f>'RAS-funkcijski'!E122</f>
        <v>6305817.2199999997</v>
      </c>
      <c r="E1416" s="1">
        <v>0</v>
      </c>
      <c r="F1416" s="1">
        <v>0</v>
      </c>
      <c r="G1416" s="2">
        <f t="shared" si="24"/>
        <v>2165576.67814</v>
      </c>
      <c r="H1416" s="2">
        <f t="shared" si="27"/>
        <v>0.50999999977648258</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5740710.29</v>
      </c>
      <c r="D1418" s="1">
        <f>'RAS-funkcijski'!E124</f>
        <v>6305817.2199999997</v>
      </c>
      <c r="E1418" s="1">
        <v>0</v>
      </c>
      <c r="F1418" s="1">
        <v>0</v>
      </c>
      <c r="G1418" s="2">
        <f t="shared" si="24"/>
        <v>2202281.3675999995</v>
      </c>
      <c r="H1418" s="2">
        <f t="shared" si="27"/>
        <v>0.50999999977648258</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5740710.29</v>
      </c>
      <c r="D1435" s="13">
        <f>'RAS-funkcijski'!E141</f>
        <v>6305817.2199999997</v>
      </c>
      <c r="E1435" s="13">
        <v>0</v>
      </c>
      <c r="F1435" s="13">
        <v>0</v>
      </c>
      <c r="G1435" s="14">
        <f t="shared" si="24"/>
        <v>2514271.2280100002</v>
      </c>
      <c r="H1435" s="14">
        <f t="shared" si="27"/>
        <v>0.50999999977648258</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2966</v>
      </c>
      <c r="E1436" s="6">
        <v>0</v>
      </c>
      <c r="F1436" s="6">
        <v>0</v>
      </c>
      <c r="G1436" s="7">
        <f t="shared" si="24"/>
        <v>5.9320000000000004</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2966</v>
      </c>
      <c r="E1453" s="1">
        <v>0</v>
      </c>
      <c r="F1453" s="1">
        <v>0</v>
      </c>
      <c r="G1453" s="2">
        <f t="shared" si="24"/>
        <v>106.776</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2966</v>
      </c>
      <c r="E1454" s="1">
        <v>0</v>
      </c>
      <c r="F1454" s="1">
        <v>0</v>
      </c>
      <c r="G1454" s="2">
        <f t="shared" si="24"/>
        <v>112.708</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2966</v>
      </c>
      <c r="E1455" s="1">
        <v>0</v>
      </c>
      <c r="F1455" s="1">
        <v>0</v>
      </c>
      <c r="G1455" s="2">
        <f t="shared" si="24"/>
        <v>118.64</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674322.24</v>
      </c>
      <c r="D1480" s="6"/>
      <c r="E1480" s="6">
        <v>0</v>
      </c>
      <c r="F1480" s="6">
        <v>0</v>
      </c>
      <c r="G1480" s="7">
        <f t="shared" ref="G1480:G1580" si="34">B1480/1000*C1480</f>
        <v>674.32223999999997</v>
      </c>
      <c r="H1480" s="7">
        <f t="shared" ref="H1480:H1580" si="35">ABS(C1480-ROUND(C1480,0))</f>
        <v>0.23999999999068677</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6337456.8400000008</v>
      </c>
      <c r="D1481" s="1">
        <v>0</v>
      </c>
      <c r="E1481" s="1">
        <v>0</v>
      </c>
      <c r="F1481" s="1">
        <v>0</v>
      </c>
      <c r="G1481" s="2">
        <f t="shared" si="34"/>
        <v>12674.913680000001</v>
      </c>
      <c r="H1481" s="2">
        <f t="shared" si="35"/>
        <v>0.15999999921768904</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488569.71</v>
      </c>
      <c r="D1482" s="1">
        <v>0</v>
      </c>
      <c r="E1482" s="1">
        <v>0</v>
      </c>
      <c r="F1482" s="1">
        <v>0</v>
      </c>
      <c r="G1482" s="2">
        <f t="shared" si="34"/>
        <v>1465.7091300000002</v>
      </c>
      <c r="H1482" s="2">
        <f t="shared" si="35"/>
        <v>0.28999999997904524</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5750957.1500000004</v>
      </c>
      <c r="D1483" s="1">
        <v>0</v>
      </c>
      <c r="E1483" s="1">
        <v>0</v>
      </c>
      <c r="F1483" s="1">
        <v>0</v>
      </c>
      <c r="G1483" s="2">
        <f t="shared" si="34"/>
        <v>23003.828600000001</v>
      </c>
      <c r="H1483" s="2">
        <f t="shared" si="35"/>
        <v>0.15000000037252903</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4874997.4000000004</v>
      </c>
      <c r="D1484" s="1">
        <v>0</v>
      </c>
      <c r="E1484" s="1">
        <v>0</v>
      </c>
      <c r="F1484" s="1">
        <v>0</v>
      </c>
      <c r="G1484" s="2">
        <f t="shared" si="34"/>
        <v>24374.987000000001</v>
      </c>
      <c r="H1484" s="2">
        <f t="shared" si="35"/>
        <v>0.40000000037252903</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866391.81</v>
      </c>
      <c r="D1485" s="1">
        <v>0</v>
      </c>
      <c r="E1485" s="1">
        <v>0</v>
      </c>
      <c r="F1485" s="1">
        <v>0</v>
      </c>
      <c r="G1485" s="2">
        <f t="shared" si="34"/>
        <v>5198.3508600000005</v>
      </c>
      <c r="H1485" s="2">
        <f t="shared" si="35"/>
        <v>0.18999999994412065</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5615.06</v>
      </c>
      <c r="D1486" s="1">
        <v>0</v>
      </c>
      <c r="E1486" s="1">
        <v>0</v>
      </c>
      <c r="F1486" s="1">
        <v>0</v>
      </c>
      <c r="G1486" s="2">
        <f t="shared" si="34"/>
        <v>39.305420000000005</v>
      </c>
      <c r="H1486" s="2">
        <f t="shared" si="35"/>
        <v>6.0000000000400178E-2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2759</v>
      </c>
      <c r="D1489" s="1">
        <v>0</v>
      </c>
      <c r="E1489" s="1">
        <v>0</v>
      </c>
      <c r="F1489" s="1">
        <v>0</v>
      </c>
      <c r="G1489" s="2">
        <f t="shared" si="34"/>
        <v>27.59</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1193.8800000000001</v>
      </c>
      <c r="D1491" s="1">
        <v>0</v>
      </c>
      <c r="E1491" s="1">
        <v>0</v>
      </c>
      <c r="F1491" s="1">
        <v>0</v>
      </c>
      <c r="G1491" s="2">
        <f t="shared" si="34"/>
        <v>14.326560000000002</v>
      </c>
      <c r="H1491" s="2">
        <f t="shared" si="35"/>
        <v>0.11999999999989086</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97929.98</v>
      </c>
      <c r="D1492" s="1">
        <v>0</v>
      </c>
      <c r="E1492" s="1">
        <v>0</v>
      </c>
      <c r="F1492" s="1">
        <v>0</v>
      </c>
      <c r="G1492" s="2">
        <f t="shared" si="34"/>
        <v>1273.0897399999999</v>
      </c>
      <c r="H1492" s="2">
        <f t="shared" si="35"/>
        <v>2.0000000004074536E-2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6241851.8799999999</v>
      </c>
      <c r="D1499" s="1">
        <v>0</v>
      </c>
      <c r="E1499" s="1">
        <v>0</v>
      </c>
      <c r="F1499" s="1">
        <v>0</v>
      </c>
      <c r="G1499" s="2">
        <f t="shared" si="34"/>
        <v>124837.0376</v>
      </c>
      <c r="H1499" s="2">
        <f t="shared" si="35"/>
        <v>0.12000000011175871</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553184.78</v>
      </c>
      <c r="D1500" s="1">
        <v>0</v>
      </c>
      <c r="E1500" s="1">
        <v>0</v>
      </c>
      <c r="F1500" s="1">
        <v>0</v>
      </c>
      <c r="G1500" s="2">
        <f t="shared" si="34"/>
        <v>11616.880380000001</v>
      </c>
      <c r="H1500" s="2">
        <f t="shared" si="35"/>
        <v>0.21999999997206032</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5615680.3899999997</v>
      </c>
      <c r="D1501" s="1">
        <v>0</v>
      </c>
      <c r="E1501" s="1">
        <v>0</v>
      </c>
      <c r="F1501" s="1">
        <v>0</v>
      </c>
      <c r="G1501" s="2">
        <f t="shared" si="34"/>
        <v>123544.96857999999</v>
      </c>
      <c r="H1501" s="2">
        <f t="shared" si="35"/>
        <v>0.38999999966472387</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4820895.5199999996</v>
      </c>
      <c r="D1502" s="1">
        <v>0</v>
      </c>
      <c r="E1502" s="1">
        <v>0</v>
      </c>
      <c r="F1502" s="1">
        <v>0</v>
      </c>
      <c r="G1502" s="2">
        <f t="shared" si="34"/>
        <v>110880.59695999998</v>
      </c>
      <c r="H1502" s="2">
        <f t="shared" si="35"/>
        <v>0.48000000044703484</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788062.24</v>
      </c>
      <c r="D1503" s="1">
        <v>0</v>
      </c>
      <c r="E1503" s="1">
        <v>0</v>
      </c>
      <c r="F1503" s="1">
        <v>0</v>
      </c>
      <c r="G1503" s="2">
        <f t="shared" si="34"/>
        <v>18913.493760000001</v>
      </c>
      <c r="H1503" s="2">
        <f t="shared" si="35"/>
        <v>0.23999999999068677</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5581.89</v>
      </c>
      <c r="D1504" s="1">
        <v>0</v>
      </c>
      <c r="E1504" s="1">
        <v>0</v>
      </c>
      <c r="F1504" s="1">
        <v>0</v>
      </c>
      <c r="G1504" s="2">
        <f t="shared" si="34"/>
        <v>139.54725000000002</v>
      </c>
      <c r="H1504" s="2">
        <f t="shared" si="35"/>
        <v>0.10999999999967258</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259</v>
      </c>
      <c r="D1507" s="1">
        <v>0</v>
      </c>
      <c r="E1507" s="1">
        <v>0</v>
      </c>
      <c r="F1507" s="1">
        <v>0</v>
      </c>
      <c r="G1507" s="2">
        <f t="shared" si="34"/>
        <v>7.2519999999999998</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881.74</v>
      </c>
      <c r="D1509" s="1">
        <v>0</v>
      </c>
      <c r="E1509" s="1">
        <v>0</v>
      </c>
      <c r="F1509" s="1">
        <v>0</v>
      </c>
      <c r="G1509" s="2">
        <f t="shared" si="34"/>
        <v>26.452199999999998</v>
      </c>
      <c r="H1509" s="2">
        <f t="shared" si="35"/>
        <v>0.25999999999999091</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72986.710000000006</v>
      </c>
      <c r="D1510" s="1">
        <v>0</v>
      </c>
      <c r="E1510" s="1">
        <v>0</v>
      </c>
      <c r="F1510" s="1">
        <v>0</v>
      </c>
      <c r="G1510" s="2">
        <f t="shared" si="34"/>
        <v>2262.5880100000004</v>
      </c>
      <c r="H1510" s="2">
        <f t="shared" si="35"/>
        <v>0.28999999999359716</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769927.20000000112</v>
      </c>
      <c r="D1517" s="1">
        <v>0</v>
      </c>
      <c r="E1517" s="1">
        <v>0</v>
      </c>
      <c r="F1517" s="1">
        <v>0</v>
      </c>
      <c r="G1517" s="2">
        <f t="shared" si="34"/>
        <v>29257.233600000043</v>
      </c>
      <c r="H1517" s="2">
        <f t="shared" si="35"/>
        <v>0.20000000111758709</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11710.010000000002</v>
      </c>
      <c r="D1518" s="1">
        <v>0</v>
      </c>
      <c r="E1518" s="1">
        <v>0</v>
      </c>
      <c r="F1518" s="1">
        <v>0</v>
      </c>
      <c r="G1518" s="2">
        <f t="shared" si="34"/>
        <v>456.69039000000009</v>
      </c>
      <c r="H1518" s="2">
        <f t="shared" si="35"/>
        <v>1.0000000002037268E-2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9106.630000000001</v>
      </c>
      <c r="D1524" s="1">
        <v>0</v>
      </c>
      <c r="E1524" s="1">
        <v>0</v>
      </c>
      <c r="F1524" s="1">
        <v>0</v>
      </c>
      <c r="G1524" s="2">
        <f t="shared" si="34"/>
        <v>409.79835000000003</v>
      </c>
      <c r="H1524" s="2">
        <f t="shared" si="35"/>
        <v>0.36999999999898137</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8560.1</v>
      </c>
      <c r="D1530" s="1">
        <v>0</v>
      </c>
      <c r="E1530" s="1">
        <v>0</v>
      </c>
      <c r="F1530" s="1">
        <v>0</v>
      </c>
      <c r="G1530" s="2">
        <f t="shared" si="34"/>
        <v>436.56509999999997</v>
      </c>
      <c r="H1530" s="2">
        <f t="shared" si="35"/>
        <v>0.1000000000003638</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8414.06</v>
      </c>
      <c r="D1531" s="1">
        <v>0</v>
      </c>
      <c r="E1531" s="1">
        <v>0</v>
      </c>
      <c r="F1531" s="1">
        <v>0</v>
      </c>
      <c r="G1531" s="2">
        <f t="shared" si="34"/>
        <v>437.53111999999993</v>
      </c>
      <c r="H1531" s="2">
        <f t="shared" si="35"/>
        <v>5.9999999999490683E-2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98.93</v>
      </c>
      <c r="D1533" s="1">
        <v>0</v>
      </c>
      <c r="E1533" s="1">
        <v>0</v>
      </c>
      <c r="F1533" s="1">
        <v>0</v>
      </c>
      <c r="G1533" s="2">
        <f t="shared" si="34"/>
        <v>5.3422200000000002</v>
      </c>
      <c r="H1533" s="2">
        <f t="shared" si="35"/>
        <v>6.9999999999993179E-2</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47.11</v>
      </c>
      <c r="D1534" s="1">
        <v>0</v>
      </c>
      <c r="E1534" s="1">
        <v>0</v>
      </c>
      <c r="F1534" s="1">
        <v>0</v>
      </c>
      <c r="G1534" s="2">
        <f t="shared" si="34"/>
        <v>2.5910500000000001</v>
      </c>
      <c r="H1534" s="2">
        <f t="shared" si="35"/>
        <v>0.10999999999999943</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546.53</v>
      </c>
      <c r="D1560" s="1">
        <v>0</v>
      </c>
      <c r="E1560" s="1">
        <v>0</v>
      </c>
      <c r="F1560" s="1">
        <v>0</v>
      </c>
      <c r="G1560" s="2">
        <f t="shared" si="34"/>
        <v>44.268929999999997</v>
      </c>
      <c r="H1560" s="2">
        <f t="shared" si="35"/>
        <v>0.47000000000002728</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546.53</v>
      </c>
      <c r="D1561" s="1">
        <v>0</v>
      </c>
      <c r="E1561" s="1">
        <v>0</v>
      </c>
      <c r="F1561" s="1">
        <v>0</v>
      </c>
      <c r="G1561" s="2">
        <f t="shared" si="34"/>
        <v>44.815460000000002</v>
      </c>
      <c r="H1561" s="2">
        <f t="shared" si="35"/>
        <v>0.47000000000002728</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2603.38</v>
      </c>
      <c r="D1565" s="1">
        <v>0</v>
      </c>
      <c r="E1565" s="1">
        <v>0</v>
      </c>
      <c r="F1565" s="1">
        <v>0</v>
      </c>
      <c r="G1565" s="2">
        <f t="shared" si="34"/>
        <v>223.89068</v>
      </c>
      <c r="H1565" s="2">
        <f t="shared" si="35"/>
        <v>0.38000000000010914</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2603.38</v>
      </c>
      <c r="D1566" s="1">
        <v>0</v>
      </c>
      <c r="E1566" s="1">
        <v>0</v>
      </c>
      <c r="F1566" s="1">
        <v>0</v>
      </c>
      <c r="G1566" s="2">
        <f t="shared" si="34"/>
        <v>226.49405999999999</v>
      </c>
      <c r="H1566" s="2">
        <f t="shared" si="35"/>
        <v>0.38000000000010914</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758217.19</v>
      </c>
      <c r="D1576" s="1">
        <v>0</v>
      </c>
      <c r="E1576" s="1">
        <v>0</v>
      </c>
      <c r="F1576" s="1">
        <v>0</v>
      </c>
      <c r="G1576" s="2">
        <f t="shared" si="34"/>
        <v>73547.067429999996</v>
      </c>
      <c r="H1576" s="2">
        <f t="shared" si="35"/>
        <v>0.18999999994412065</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106501.04</v>
      </c>
      <c r="D1577" s="1">
        <v>0</v>
      </c>
      <c r="E1577" s="1">
        <v>0</v>
      </c>
      <c r="F1577" s="1">
        <v>0</v>
      </c>
      <c r="G1577" s="2">
        <f t="shared" si="34"/>
        <v>10437.101919999999</v>
      </c>
      <c r="H1577" s="2">
        <f t="shared" si="35"/>
        <v>3.9999999993597157E-2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605056.46</v>
      </c>
      <c r="D1578" s="1">
        <v>0</v>
      </c>
      <c r="E1578" s="1">
        <v>0</v>
      </c>
      <c r="F1578" s="1">
        <v>0</v>
      </c>
      <c r="G1578" s="2">
        <f t="shared" si="34"/>
        <v>59900.589540000001</v>
      </c>
      <c r="H1578" s="2">
        <f t="shared" si="35"/>
        <v>0.4599999999627471</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46659.69</v>
      </c>
      <c r="D1579" s="1">
        <v>0</v>
      </c>
      <c r="E1579" s="1">
        <v>0</v>
      </c>
      <c r="F1579" s="1">
        <v>0</v>
      </c>
      <c r="G1579" s="2">
        <f t="shared" si="34"/>
        <v>4665.9690000000001</v>
      </c>
      <c r="H1579" s="2">
        <f t="shared" si="35"/>
        <v>0.30999999999767169</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2372</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6025191.2699999996</v>
      </c>
      <c r="I16" s="170">
        <f>'PR-RAS'!E6</f>
        <v>6463632.7799999993</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5619929.0599999996</v>
      </c>
      <c r="I17" s="170">
        <f>'PR-RAS'!E151</f>
        <v>6207444.3100000005</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1217473.8900000008</v>
      </c>
      <c r="I18" s="170">
        <f>'PR-RAS'!E645</f>
        <v>1353770.0899999992</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8033922.1299999999</v>
      </c>
      <c r="I20" s="173">
        <f>BILANCA!E7</f>
        <v>7899537.0499999998</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2667402.21</v>
      </c>
      <c r="I21" s="175">
        <f>BILANCA!E68</f>
        <v>2948011.2700000005</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1299833.3000000003</v>
      </c>
      <c r="I22" s="175">
        <f>BILANCA!E176</f>
        <v>1428065</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9401491.040000001</v>
      </c>
      <c r="I23" s="177">
        <f>BILANCA!E237</f>
        <v>9419483.3199999984</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5740710.29</v>
      </c>
      <c r="I27" s="175">
        <f>'RAS-funkcijski'!E114</f>
        <v>6305817.2199999997</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5740710.29</v>
      </c>
      <c r="I28" s="179">
        <f>'RAS-funkcijski'!E141</f>
        <v>6305817.2199999997</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2966</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2966</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674322.24</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769927.20000000112</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11710.010000000002</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758217.19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5"/>
  <sheetViews>
    <sheetView showGridLines="0" topLeftCell="A109" zoomScaleNormal="100" workbookViewId="0">
      <selection activeCell="E132" sqref="E13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6025191.2699999996</v>
      </c>
      <c r="E6" s="51">
        <f>E7+E44+E50+E82+E106+E124+E133+E139</f>
        <v>6463632.7799999993</v>
      </c>
      <c r="F6" s="52">
        <f t="shared" ref="F6:F131" si="0">IF(D6&lt;&gt;0,IF(E6/D6&gt;=100,"&gt;&gt;100",E6/D6*100),"-")</f>
        <v>107.27680650045156</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489175.15</v>
      </c>
      <c r="E50" s="51">
        <f>E51+E54+E59+E62+E65+E68+E71+E74+E77</f>
        <v>460466.95</v>
      </c>
      <c r="F50" s="52">
        <f t="shared" si="0"/>
        <v>94.131304503100779</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230191.52</v>
      </c>
      <c r="E54" s="51">
        <f t="shared" si="11"/>
        <v>161792.12</v>
      </c>
      <c r="F54" s="52">
        <f t="shared" si="0"/>
        <v>70.285873258928049</v>
      </c>
    </row>
    <row r="55" spans="1:6" ht="12.75" customHeight="1" x14ac:dyDescent="0.2">
      <c r="A55" s="53">
        <v>6321</v>
      </c>
      <c r="B55" s="86" t="s">
        <v>156</v>
      </c>
      <c r="C55" s="50" t="s">
        <v>157</v>
      </c>
      <c r="D55" s="242">
        <v>0</v>
      </c>
      <c r="E55" s="242">
        <v>6000</v>
      </c>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230191.52</v>
      </c>
      <c r="E57" s="242">
        <v>155792.12</v>
      </c>
      <c r="F57" s="52">
        <f t="shared" si="0"/>
        <v>67.679348048963746</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11945.05</v>
      </c>
      <c r="E68" s="51">
        <f t="shared" si="15"/>
        <v>11981.68</v>
      </c>
      <c r="F68" s="52">
        <f t="shared" si="0"/>
        <v>100.30665422078602</v>
      </c>
    </row>
    <row r="69" spans="1:6" ht="12.75" customHeight="1" x14ac:dyDescent="0.2">
      <c r="A69" s="53" t="s">
        <v>184</v>
      </c>
      <c r="B69" s="85" t="s">
        <v>185</v>
      </c>
      <c r="C69" s="50" t="s">
        <v>184</v>
      </c>
      <c r="D69" s="242">
        <v>11945.05</v>
      </c>
      <c r="E69" s="242">
        <v>11981.68</v>
      </c>
      <c r="F69" s="52">
        <f t="shared" si="0"/>
        <v>100.30665422078602</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247038.58000000002</v>
      </c>
      <c r="E77" s="51">
        <f t="shared" si="18"/>
        <v>286693.15000000002</v>
      </c>
      <c r="F77" s="52">
        <f t="shared" si="0"/>
        <v>116.05197455393406</v>
      </c>
    </row>
    <row r="78" spans="1:6" ht="12.75" customHeight="1" x14ac:dyDescent="0.2">
      <c r="A78" s="53">
        <v>6391</v>
      </c>
      <c r="B78" s="85" t="s">
        <v>202</v>
      </c>
      <c r="C78" s="50" t="s">
        <v>203</v>
      </c>
      <c r="D78" s="242">
        <v>157599.69</v>
      </c>
      <c r="E78" s="242">
        <v>120358.3</v>
      </c>
      <c r="F78" s="52">
        <f t="shared" si="0"/>
        <v>76.369629914881173</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89438.89</v>
      </c>
      <c r="E80" s="242">
        <v>166334.85</v>
      </c>
      <c r="F80" s="52">
        <f t="shared" si="0"/>
        <v>185.97597756412227</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124.18</v>
      </c>
      <c r="E82" s="51">
        <f t="shared" si="19"/>
        <v>111.73</v>
      </c>
      <c r="F82" s="52">
        <f t="shared" si="0"/>
        <v>89.974230955065224</v>
      </c>
    </row>
    <row r="83" spans="1:6" ht="12.75" customHeight="1" x14ac:dyDescent="0.2">
      <c r="A83" s="53">
        <v>641</v>
      </c>
      <c r="B83" s="85" t="s">
        <v>212</v>
      </c>
      <c r="C83" s="50" t="s">
        <v>213</v>
      </c>
      <c r="D83" s="51">
        <f t="shared" ref="D83:E83" si="20">SUM(D84:D90)</f>
        <v>124.18</v>
      </c>
      <c r="E83" s="51">
        <f t="shared" si="20"/>
        <v>111.73</v>
      </c>
      <c r="F83" s="52">
        <f t="shared" si="0"/>
        <v>89.974230955065224</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15.06</v>
      </c>
      <c r="E85" s="242">
        <v>92.79</v>
      </c>
      <c r="F85" s="52">
        <f t="shared" si="0"/>
        <v>616.13545816733074</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109.12</v>
      </c>
      <c r="E87" s="242">
        <v>18.940000000000001</v>
      </c>
      <c r="F87" s="52">
        <f t="shared" si="0"/>
        <v>17.357038123167158</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931934.13</v>
      </c>
      <c r="E106" s="51">
        <f t="shared" si="23"/>
        <v>985626.24</v>
      </c>
      <c r="F106" s="52">
        <f t="shared" si="0"/>
        <v>105.7613631984913</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931934.13</v>
      </c>
      <c r="E112" s="51">
        <f t="shared" si="25"/>
        <v>985626.24</v>
      </c>
      <c r="F112" s="52">
        <f t="shared" si="0"/>
        <v>105.7613631984913</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931934.13</v>
      </c>
      <c r="E117" s="242">
        <v>985626.24</v>
      </c>
      <c r="F117" s="52">
        <f t="shared" si="0"/>
        <v>105.7613631984913</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230149.87</v>
      </c>
      <c r="E124" s="51">
        <f t="shared" si="27"/>
        <v>298137.37</v>
      </c>
      <c r="F124" s="52">
        <f t="shared" si="0"/>
        <v>129.54053374003644</v>
      </c>
    </row>
    <row r="125" spans="1:6" ht="12.75" customHeight="1" x14ac:dyDescent="0.2">
      <c r="A125" s="53">
        <v>661</v>
      </c>
      <c r="B125" s="86" t="s">
        <v>296</v>
      </c>
      <c r="C125" s="50" t="s">
        <v>297</v>
      </c>
      <c r="D125" s="51">
        <f t="shared" ref="D125:E125" si="28">SUM(D126:D127)</f>
        <v>214917.31</v>
      </c>
      <c r="E125" s="51">
        <f t="shared" si="28"/>
        <v>254577.82</v>
      </c>
      <c r="F125" s="52">
        <f t="shared" si="0"/>
        <v>118.45384627231748</v>
      </c>
    </row>
    <row r="126" spans="1:6" ht="12.75" customHeight="1" x14ac:dyDescent="0.2">
      <c r="A126" s="53">
        <v>6614</v>
      </c>
      <c r="B126" s="86" t="s">
        <v>298</v>
      </c>
      <c r="C126" s="50" t="s">
        <v>299</v>
      </c>
      <c r="D126" s="242">
        <v>6493.7</v>
      </c>
      <c r="E126" s="242">
        <v>647.03</v>
      </c>
      <c r="F126" s="52">
        <f t="shared" si="0"/>
        <v>9.9639650738408001</v>
      </c>
    </row>
    <row r="127" spans="1:6" ht="12.75" customHeight="1" x14ac:dyDescent="0.2">
      <c r="A127" s="53">
        <v>6615</v>
      </c>
      <c r="B127" s="86" t="s">
        <v>300</v>
      </c>
      <c r="C127" s="50" t="s">
        <v>301</v>
      </c>
      <c r="D127" s="242">
        <v>208423.61</v>
      </c>
      <c r="E127" s="242">
        <v>253930.79</v>
      </c>
      <c r="F127" s="52">
        <f t="shared" si="0"/>
        <v>121.83398512289467</v>
      </c>
    </row>
    <row r="128" spans="1:6" ht="24" x14ac:dyDescent="0.2">
      <c r="A128" s="53">
        <v>663</v>
      </c>
      <c r="B128" s="231" t="s">
        <v>302</v>
      </c>
      <c r="C128" s="50" t="s">
        <v>303</v>
      </c>
      <c r="D128" s="51">
        <f t="shared" ref="D128:E128" si="29">SUM(D129:D132)</f>
        <v>15232.56</v>
      </c>
      <c r="E128" s="51">
        <f t="shared" si="29"/>
        <v>43559.55</v>
      </c>
      <c r="F128" s="52">
        <f t="shared" si="0"/>
        <v>285.96342308843691</v>
      </c>
    </row>
    <row r="129" spans="1:6" ht="12.75" customHeight="1" x14ac:dyDescent="0.2">
      <c r="A129" s="53">
        <v>6631</v>
      </c>
      <c r="B129" s="86" t="s">
        <v>304</v>
      </c>
      <c r="C129" s="50" t="s">
        <v>305</v>
      </c>
      <c r="D129" s="242">
        <v>15232.56</v>
      </c>
      <c r="E129" s="242">
        <v>43559.55</v>
      </c>
      <c r="F129" s="52">
        <f t="shared" si="0"/>
        <v>285.96342308843691</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4372649.2699999996</v>
      </c>
      <c r="E133" s="51">
        <f t="shared" si="30"/>
        <v>4718644.0599999996</v>
      </c>
      <c r="F133" s="52">
        <f t="shared" ref="F133:F223" si="31">IF(D133&lt;&gt;0,IF(E133/D133&gt;=100,"&gt;&gt;100",E133/D133*100),"-")</f>
        <v>107.91270391553722</v>
      </c>
    </row>
    <row r="134" spans="1:6" ht="24" x14ac:dyDescent="0.2">
      <c r="A134" s="53">
        <v>671</v>
      </c>
      <c r="B134" s="232" t="s">
        <v>314</v>
      </c>
      <c r="C134" s="50" t="s">
        <v>315</v>
      </c>
      <c r="D134" s="51">
        <f t="shared" ref="D134:E134" si="32">SUM(D135:D137)</f>
        <v>4372649.2699999996</v>
      </c>
      <c r="E134" s="51">
        <f t="shared" si="32"/>
        <v>4718644.0599999996</v>
      </c>
      <c r="F134" s="52">
        <f t="shared" si="31"/>
        <v>107.91270391553722</v>
      </c>
    </row>
    <row r="135" spans="1:6" ht="12.75" customHeight="1" x14ac:dyDescent="0.2">
      <c r="A135" s="53">
        <v>6711</v>
      </c>
      <c r="B135" s="85" t="s">
        <v>316</v>
      </c>
      <c r="C135" s="50" t="s">
        <v>317</v>
      </c>
      <c r="D135" s="242">
        <v>4372649.2699999996</v>
      </c>
      <c r="E135" s="242">
        <v>4718644.0599999996</v>
      </c>
      <c r="F135" s="52">
        <f t="shared" si="31"/>
        <v>107.91270391553722</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1158.67</v>
      </c>
      <c r="E139" s="51">
        <f t="shared" si="33"/>
        <v>646.42999999999995</v>
      </c>
      <c r="F139" s="52">
        <f t="shared" si="31"/>
        <v>55.790691050946336</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1158.67</v>
      </c>
      <c r="E150" s="242">
        <v>646.42999999999995</v>
      </c>
      <c r="F150" s="52">
        <f t="shared" si="31"/>
        <v>55.790691050946336</v>
      </c>
    </row>
    <row r="151" spans="1:6" ht="12.75" customHeight="1" x14ac:dyDescent="0.2">
      <c r="A151" s="53">
        <v>3</v>
      </c>
      <c r="B151" s="85" t="s">
        <v>348</v>
      </c>
      <c r="C151" s="50" t="s">
        <v>56</v>
      </c>
      <c r="D151" s="51">
        <f t="shared" ref="D151:E151" si="35">D152+D163+D196+D215+D224+D252+D263</f>
        <v>5619929.0599999996</v>
      </c>
      <c r="E151" s="51">
        <f t="shared" si="35"/>
        <v>6207444.3100000005</v>
      </c>
      <c r="F151" s="52">
        <f t="shared" si="31"/>
        <v>110.45413996738245</v>
      </c>
    </row>
    <row r="152" spans="1:6" ht="12.75" customHeight="1" x14ac:dyDescent="0.2">
      <c r="A152" s="53">
        <v>31</v>
      </c>
      <c r="B152" s="85" t="s">
        <v>349</v>
      </c>
      <c r="C152" s="50" t="s">
        <v>350</v>
      </c>
      <c r="D152" s="51">
        <f t="shared" ref="D152:E152" si="36">D153+D158+D159</f>
        <v>4364135.79</v>
      </c>
      <c r="E152" s="51">
        <f t="shared" si="36"/>
        <v>4843952.4400000004</v>
      </c>
      <c r="F152" s="52">
        <f t="shared" si="31"/>
        <v>110.99453988346224</v>
      </c>
    </row>
    <row r="153" spans="1:6" ht="12.75" customHeight="1" x14ac:dyDescent="0.2">
      <c r="A153" s="53">
        <v>311</v>
      </c>
      <c r="B153" s="85" t="s">
        <v>351</v>
      </c>
      <c r="C153" s="50" t="s">
        <v>352</v>
      </c>
      <c r="D153" s="51">
        <f t="shared" ref="D153:E153" si="37">SUM(D154:D157)</f>
        <v>3543868.1999999997</v>
      </c>
      <c r="E153" s="51">
        <f t="shared" si="37"/>
        <v>3923602.3200000003</v>
      </c>
      <c r="F153" s="52">
        <f t="shared" si="31"/>
        <v>110.71524386826803</v>
      </c>
    </row>
    <row r="154" spans="1:6" ht="12.75" customHeight="1" x14ac:dyDescent="0.2">
      <c r="A154" s="53">
        <v>3111</v>
      </c>
      <c r="B154" s="85" t="s">
        <v>353</v>
      </c>
      <c r="C154" s="50" t="s">
        <v>354</v>
      </c>
      <c r="D154" s="242">
        <v>3499341.09</v>
      </c>
      <c r="E154" s="242">
        <v>3876781.37</v>
      </c>
      <c r="F154" s="52">
        <f t="shared" si="31"/>
        <v>110.78603857962301</v>
      </c>
    </row>
    <row r="155" spans="1:6" ht="12.75" customHeight="1" x14ac:dyDescent="0.2">
      <c r="A155" s="53">
        <v>3112</v>
      </c>
      <c r="B155" s="85" t="s">
        <v>355</v>
      </c>
      <c r="C155" s="50" t="s">
        <v>356</v>
      </c>
      <c r="D155" s="242">
        <v>16313.35</v>
      </c>
      <c r="E155" s="242">
        <v>16885.39</v>
      </c>
      <c r="F155" s="52">
        <f t="shared" si="31"/>
        <v>103.50657590255832</v>
      </c>
    </row>
    <row r="156" spans="1:6" ht="12.75" customHeight="1" x14ac:dyDescent="0.2">
      <c r="A156" s="53">
        <v>3113</v>
      </c>
      <c r="B156" s="85" t="s">
        <v>357</v>
      </c>
      <c r="C156" s="50" t="s">
        <v>358</v>
      </c>
      <c r="D156" s="242">
        <v>24595.57</v>
      </c>
      <c r="E156" s="242">
        <v>28776.85</v>
      </c>
      <c r="F156" s="52">
        <f t="shared" si="31"/>
        <v>117.00013457708035</v>
      </c>
    </row>
    <row r="157" spans="1:6" ht="12.75" customHeight="1" x14ac:dyDescent="0.2">
      <c r="A157" s="53">
        <v>3114</v>
      </c>
      <c r="B157" s="85" t="s">
        <v>359</v>
      </c>
      <c r="C157" s="50" t="s">
        <v>360</v>
      </c>
      <c r="D157" s="242">
        <v>3618.19</v>
      </c>
      <c r="E157" s="242">
        <v>1158.71</v>
      </c>
      <c r="F157" s="52">
        <f t="shared" si="31"/>
        <v>32.024575823823511</v>
      </c>
    </row>
    <row r="158" spans="1:6" ht="12.75" customHeight="1" x14ac:dyDescent="0.2">
      <c r="A158" s="53">
        <v>312</v>
      </c>
      <c r="B158" s="85" t="s">
        <v>361</v>
      </c>
      <c r="C158" s="50" t="s">
        <v>362</v>
      </c>
      <c r="D158" s="242">
        <v>237740.5</v>
      </c>
      <c r="E158" s="242">
        <v>280124.37</v>
      </c>
      <c r="F158" s="52">
        <f t="shared" si="31"/>
        <v>117.82778701988093</v>
      </c>
    </row>
    <row r="159" spans="1:6" ht="12.75" customHeight="1" x14ac:dyDescent="0.2">
      <c r="A159" s="53">
        <v>313</v>
      </c>
      <c r="B159" s="85" t="s">
        <v>363</v>
      </c>
      <c r="C159" s="50" t="s">
        <v>364</v>
      </c>
      <c r="D159" s="51">
        <f t="shared" ref="D159:E159" si="38">SUM(D160:D162)</f>
        <v>582527.09000000008</v>
      </c>
      <c r="E159" s="51">
        <f t="shared" si="38"/>
        <v>640225.75</v>
      </c>
      <c r="F159" s="52">
        <f t="shared" si="31"/>
        <v>109.90488871513253</v>
      </c>
    </row>
    <row r="160" spans="1:6" ht="12.75" customHeight="1" x14ac:dyDescent="0.2">
      <c r="A160" s="53">
        <v>3131</v>
      </c>
      <c r="B160" s="85" t="s">
        <v>142</v>
      </c>
      <c r="C160" s="50" t="s">
        <v>365</v>
      </c>
      <c r="D160" s="242">
        <v>2199.66</v>
      </c>
      <c r="E160" s="242">
        <v>655.7</v>
      </c>
      <c r="F160" s="52">
        <f t="shared" si="31"/>
        <v>29.809152323540918</v>
      </c>
    </row>
    <row r="161" spans="1:6" ht="12.75" customHeight="1" x14ac:dyDescent="0.2">
      <c r="A161" s="53">
        <v>3132</v>
      </c>
      <c r="B161" s="85" t="s">
        <v>366</v>
      </c>
      <c r="C161" s="50" t="s">
        <v>367</v>
      </c>
      <c r="D161" s="242">
        <v>579645.37</v>
      </c>
      <c r="E161" s="242">
        <v>639390.66</v>
      </c>
      <c r="F161" s="52">
        <f t="shared" si="31"/>
        <v>110.30721421961846</v>
      </c>
    </row>
    <row r="162" spans="1:6" ht="12.75" customHeight="1" x14ac:dyDescent="0.2">
      <c r="A162" s="53">
        <v>3133</v>
      </c>
      <c r="B162" s="85" t="s">
        <v>368</v>
      </c>
      <c r="C162" s="50" t="s">
        <v>369</v>
      </c>
      <c r="D162" s="242">
        <v>682.06</v>
      </c>
      <c r="E162" s="242">
        <v>179.39</v>
      </c>
      <c r="F162" s="52">
        <f t="shared" si="31"/>
        <v>26.30120517256546</v>
      </c>
    </row>
    <row r="163" spans="1:6" ht="12.75" customHeight="1" x14ac:dyDescent="0.2">
      <c r="A163" s="53">
        <v>32</v>
      </c>
      <c r="B163" s="85" t="s">
        <v>370</v>
      </c>
      <c r="C163" s="50" t="s">
        <v>371</v>
      </c>
      <c r="D163" s="51">
        <f t="shared" ref="D163:E163" si="39">D164+D169+D177+D187+D188</f>
        <v>1174131.8700000001</v>
      </c>
      <c r="E163" s="51">
        <f t="shared" si="39"/>
        <v>1335148.57</v>
      </c>
      <c r="F163" s="52">
        <f t="shared" si="31"/>
        <v>113.71368107059388</v>
      </c>
    </row>
    <row r="164" spans="1:6" ht="12.75" customHeight="1" x14ac:dyDescent="0.2">
      <c r="A164" s="53">
        <v>321</v>
      </c>
      <c r="B164" s="85" t="s">
        <v>372</v>
      </c>
      <c r="C164" s="50" t="s">
        <v>373</v>
      </c>
      <c r="D164" s="51">
        <f t="shared" ref="D164:E164" si="40">SUM(D165:D168)</f>
        <v>216448.19999999998</v>
      </c>
      <c r="E164" s="51">
        <f t="shared" si="40"/>
        <v>322159.24</v>
      </c>
      <c r="F164" s="52">
        <f t="shared" si="31"/>
        <v>148.83895546370911</v>
      </c>
    </row>
    <row r="165" spans="1:6" ht="12.75" customHeight="1" x14ac:dyDescent="0.2">
      <c r="A165" s="53">
        <v>3211</v>
      </c>
      <c r="B165" s="85" t="s">
        <v>374</v>
      </c>
      <c r="C165" s="50" t="s">
        <v>375</v>
      </c>
      <c r="D165" s="242">
        <v>111685.18</v>
      </c>
      <c r="E165" s="242">
        <v>212232.6</v>
      </c>
      <c r="F165" s="52">
        <f t="shared" si="31"/>
        <v>190.02753991174123</v>
      </c>
    </row>
    <row r="166" spans="1:6" ht="12.75" customHeight="1" x14ac:dyDescent="0.2">
      <c r="A166" s="53">
        <v>3212</v>
      </c>
      <c r="B166" s="85" t="s">
        <v>376</v>
      </c>
      <c r="C166" s="50" t="s">
        <v>377</v>
      </c>
      <c r="D166" s="242">
        <v>49881.74</v>
      </c>
      <c r="E166" s="242">
        <v>52899.77</v>
      </c>
      <c r="F166" s="52">
        <f t="shared" si="31"/>
        <v>106.05037033591852</v>
      </c>
    </row>
    <row r="167" spans="1:6" ht="12.75" customHeight="1" x14ac:dyDescent="0.2">
      <c r="A167" s="53">
        <v>3213</v>
      </c>
      <c r="B167" s="85" t="s">
        <v>378</v>
      </c>
      <c r="C167" s="50" t="s">
        <v>379</v>
      </c>
      <c r="D167" s="242">
        <v>37353.730000000003</v>
      </c>
      <c r="E167" s="242">
        <v>28656.25</v>
      </c>
      <c r="F167" s="52">
        <f t="shared" si="31"/>
        <v>76.715899590214946</v>
      </c>
    </row>
    <row r="168" spans="1:6" ht="12.75" customHeight="1" x14ac:dyDescent="0.2">
      <c r="A168" s="53">
        <v>3214</v>
      </c>
      <c r="B168" s="85" t="s">
        <v>380</v>
      </c>
      <c r="C168" s="50" t="s">
        <v>381</v>
      </c>
      <c r="D168" s="242">
        <v>17527.55</v>
      </c>
      <c r="E168" s="242">
        <v>28370.62</v>
      </c>
      <c r="F168" s="52">
        <f t="shared" si="31"/>
        <v>161.86300994719741</v>
      </c>
    </row>
    <row r="169" spans="1:6" ht="12.75" customHeight="1" x14ac:dyDescent="0.2">
      <c r="A169" s="53">
        <v>322</v>
      </c>
      <c r="B169" s="85" t="s">
        <v>382</v>
      </c>
      <c r="C169" s="50" t="s">
        <v>383</v>
      </c>
      <c r="D169" s="51">
        <f t="shared" ref="D169:E169" si="41">SUM(D170:D176)</f>
        <v>178464.98</v>
      </c>
      <c r="E169" s="51">
        <f t="shared" si="41"/>
        <v>157206.9</v>
      </c>
      <c r="F169" s="52">
        <f t="shared" si="31"/>
        <v>88.088374537122064</v>
      </c>
    </row>
    <row r="170" spans="1:6" ht="12.75" customHeight="1" x14ac:dyDescent="0.2">
      <c r="A170" s="53">
        <v>3221</v>
      </c>
      <c r="B170" s="85" t="s">
        <v>384</v>
      </c>
      <c r="C170" s="50" t="s">
        <v>385</v>
      </c>
      <c r="D170" s="242">
        <v>48652.2</v>
      </c>
      <c r="E170" s="242">
        <v>51025.7</v>
      </c>
      <c r="F170" s="52">
        <f t="shared" si="31"/>
        <v>104.87850498024756</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104097.60000000001</v>
      </c>
      <c r="E172" s="242">
        <v>79994.64</v>
      </c>
      <c r="F172" s="52">
        <f t="shared" si="31"/>
        <v>76.845806243371598</v>
      </c>
    </row>
    <row r="173" spans="1:6" ht="12.75" customHeight="1" x14ac:dyDescent="0.2">
      <c r="A173" s="53">
        <v>3224</v>
      </c>
      <c r="B173" s="85" t="s">
        <v>390</v>
      </c>
      <c r="C173" s="50" t="s">
        <v>391</v>
      </c>
      <c r="D173" s="242">
        <v>22619.439999999999</v>
      </c>
      <c r="E173" s="242">
        <v>23494.99</v>
      </c>
      <c r="F173" s="52">
        <f t="shared" si="31"/>
        <v>103.87078548363711</v>
      </c>
    </row>
    <row r="174" spans="1:6" ht="12.75" customHeight="1" x14ac:dyDescent="0.2">
      <c r="A174" s="53">
        <v>3225</v>
      </c>
      <c r="B174" s="85" t="s">
        <v>392</v>
      </c>
      <c r="C174" s="50" t="s">
        <v>393</v>
      </c>
      <c r="D174" s="242">
        <v>1772.64</v>
      </c>
      <c r="E174" s="242">
        <v>1249.1400000000001</v>
      </c>
      <c r="F174" s="52">
        <f t="shared" si="31"/>
        <v>70.467776875169235</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1323.1</v>
      </c>
      <c r="E176" s="242">
        <v>1442.43</v>
      </c>
      <c r="F176" s="52">
        <f t="shared" si="31"/>
        <v>109.01897059935001</v>
      </c>
    </row>
    <row r="177" spans="1:6" ht="12.75" customHeight="1" x14ac:dyDescent="0.2">
      <c r="A177" s="53">
        <v>323</v>
      </c>
      <c r="B177" s="85" t="s">
        <v>398</v>
      </c>
      <c r="C177" s="50" t="s">
        <v>399</v>
      </c>
      <c r="D177" s="51">
        <f t="shared" ref="D177:E177" si="42">SUM(D178:D186)</f>
        <v>588705.35</v>
      </c>
      <c r="E177" s="51">
        <f t="shared" si="42"/>
        <v>604976.36</v>
      </c>
      <c r="F177" s="52">
        <f t="shared" si="31"/>
        <v>102.76386311080748</v>
      </c>
    </row>
    <row r="178" spans="1:6" ht="12.75" customHeight="1" x14ac:dyDescent="0.2">
      <c r="A178" s="53">
        <v>3231</v>
      </c>
      <c r="B178" s="85" t="s">
        <v>400</v>
      </c>
      <c r="C178" s="50" t="s">
        <v>401</v>
      </c>
      <c r="D178" s="242">
        <v>20076.580000000002</v>
      </c>
      <c r="E178" s="242">
        <v>33349.949999999997</v>
      </c>
      <c r="F178" s="52">
        <f t="shared" si="31"/>
        <v>166.11370064024845</v>
      </c>
    </row>
    <row r="179" spans="1:6" ht="12.75" customHeight="1" x14ac:dyDescent="0.2">
      <c r="A179" s="53">
        <v>3232</v>
      </c>
      <c r="B179" s="85" t="s">
        <v>402</v>
      </c>
      <c r="C179" s="50" t="s">
        <v>403</v>
      </c>
      <c r="D179" s="242">
        <v>101737.82</v>
      </c>
      <c r="E179" s="242">
        <v>99521.08</v>
      </c>
      <c r="F179" s="52">
        <f t="shared" si="31"/>
        <v>97.821124926797125</v>
      </c>
    </row>
    <row r="180" spans="1:6" ht="12.75" customHeight="1" x14ac:dyDescent="0.2">
      <c r="A180" s="53">
        <v>3233</v>
      </c>
      <c r="B180" s="85" t="s">
        <v>404</v>
      </c>
      <c r="C180" s="50" t="s">
        <v>405</v>
      </c>
      <c r="D180" s="242">
        <v>21512.73</v>
      </c>
      <c r="E180" s="242">
        <v>11551.73</v>
      </c>
      <c r="F180" s="52">
        <f t="shared" si="31"/>
        <v>53.697183016753335</v>
      </c>
    </row>
    <row r="181" spans="1:6" ht="12.75" customHeight="1" x14ac:dyDescent="0.2">
      <c r="A181" s="53">
        <v>3234</v>
      </c>
      <c r="B181" s="85" t="s">
        <v>406</v>
      </c>
      <c r="C181" s="50" t="s">
        <v>407</v>
      </c>
      <c r="D181" s="242">
        <v>22148.240000000002</v>
      </c>
      <c r="E181" s="242">
        <v>19719.48</v>
      </c>
      <c r="F181" s="52">
        <f t="shared" si="31"/>
        <v>89.034072233279034</v>
      </c>
    </row>
    <row r="182" spans="1:6" ht="12.75" customHeight="1" x14ac:dyDescent="0.2">
      <c r="A182" s="53">
        <v>3235</v>
      </c>
      <c r="B182" s="85" t="s">
        <v>408</v>
      </c>
      <c r="C182" s="50" t="s">
        <v>409</v>
      </c>
      <c r="D182" s="242">
        <v>89074.21</v>
      </c>
      <c r="E182" s="242">
        <v>86848.18</v>
      </c>
      <c r="F182" s="52">
        <f t="shared" si="31"/>
        <v>97.500926474677669</v>
      </c>
    </row>
    <row r="183" spans="1:6" ht="12.75" customHeight="1" x14ac:dyDescent="0.2">
      <c r="A183" s="53">
        <v>3236</v>
      </c>
      <c r="B183" s="85" t="s">
        <v>410</v>
      </c>
      <c r="C183" s="50" t="s">
        <v>411</v>
      </c>
      <c r="D183" s="242">
        <v>3059.92</v>
      </c>
      <c r="E183" s="242">
        <v>5439.75</v>
      </c>
      <c r="F183" s="52">
        <f t="shared" si="31"/>
        <v>177.77425553609245</v>
      </c>
    </row>
    <row r="184" spans="1:6" ht="12.75" customHeight="1" x14ac:dyDescent="0.2">
      <c r="A184" s="53">
        <v>3237</v>
      </c>
      <c r="B184" s="85" t="s">
        <v>412</v>
      </c>
      <c r="C184" s="50" t="s">
        <v>413</v>
      </c>
      <c r="D184" s="242">
        <v>260301.9</v>
      </c>
      <c r="E184" s="242">
        <v>276345.84000000003</v>
      </c>
      <c r="F184" s="52">
        <f t="shared" si="31"/>
        <v>106.16358927844938</v>
      </c>
    </row>
    <row r="185" spans="1:6" ht="12.75" customHeight="1" x14ac:dyDescent="0.2">
      <c r="A185" s="53">
        <v>3238</v>
      </c>
      <c r="B185" s="85" t="s">
        <v>414</v>
      </c>
      <c r="C185" s="50" t="s">
        <v>415</v>
      </c>
      <c r="D185" s="242">
        <v>19104.7</v>
      </c>
      <c r="E185" s="242">
        <v>21061.63</v>
      </c>
      <c r="F185" s="52">
        <f t="shared" si="31"/>
        <v>110.24318623166027</v>
      </c>
    </row>
    <row r="186" spans="1:6" ht="12.75" customHeight="1" x14ac:dyDescent="0.2">
      <c r="A186" s="53">
        <v>3239</v>
      </c>
      <c r="B186" s="85" t="s">
        <v>416</v>
      </c>
      <c r="C186" s="50" t="s">
        <v>417</v>
      </c>
      <c r="D186" s="242">
        <v>51689.25</v>
      </c>
      <c r="E186" s="242">
        <v>51138.720000000001</v>
      </c>
      <c r="F186" s="52">
        <f t="shared" si="31"/>
        <v>98.93492360597223</v>
      </c>
    </row>
    <row r="187" spans="1:6" ht="12.75" customHeight="1" x14ac:dyDescent="0.2">
      <c r="A187" s="53">
        <v>324</v>
      </c>
      <c r="B187" s="85" t="s">
        <v>418</v>
      </c>
      <c r="C187" s="50" t="s">
        <v>419</v>
      </c>
      <c r="D187" s="242">
        <v>26997.27</v>
      </c>
      <c r="E187" s="242">
        <v>61242.85</v>
      </c>
      <c r="F187" s="52">
        <f t="shared" si="31"/>
        <v>226.84830725477059</v>
      </c>
    </row>
    <row r="188" spans="1:6" ht="12.75" customHeight="1" x14ac:dyDescent="0.2">
      <c r="A188" s="53">
        <v>329</v>
      </c>
      <c r="B188" s="85" t="s">
        <v>420</v>
      </c>
      <c r="C188" s="50" t="s">
        <v>421</v>
      </c>
      <c r="D188" s="51">
        <f t="shared" ref="D188:E188" si="43">SUM(D189:D195)</f>
        <v>163516.07</v>
      </c>
      <c r="E188" s="51">
        <f t="shared" si="43"/>
        <v>189563.21999999997</v>
      </c>
      <c r="F188" s="52">
        <f t="shared" si="31"/>
        <v>115.92941293170756</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14088.6</v>
      </c>
      <c r="E190" s="242">
        <v>12482.18</v>
      </c>
      <c r="F190" s="52">
        <f t="shared" si="31"/>
        <v>88.597731499226327</v>
      </c>
    </row>
    <row r="191" spans="1:6" ht="12.75" customHeight="1" x14ac:dyDescent="0.2">
      <c r="A191" s="53">
        <v>3293</v>
      </c>
      <c r="B191" s="85" t="s">
        <v>426</v>
      </c>
      <c r="C191" s="50" t="s">
        <v>427</v>
      </c>
      <c r="D191" s="242">
        <v>37277.89</v>
      </c>
      <c r="E191" s="242">
        <v>67187.100000000006</v>
      </c>
      <c r="F191" s="52">
        <f t="shared" si="31"/>
        <v>180.23310868721381</v>
      </c>
    </row>
    <row r="192" spans="1:6" ht="12.75" customHeight="1" x14ac:dyDescent="0.2">
      <c r="A192" s="53">
        <v>3294</v>
      </c>
      <c r="B192" s="85" t="s">
        <v>428</v>
      </c>
      <c r="C192" s="50" t="s">
        <v>429</v>
      </c>
      <c r="D192" s="242">
        <v>26698.43</v>
      </c>
      <c r="E192" s="242">
        <v>31869.42</v>
      </c>
      <c r="F192" s="52">
        <f t="shared" si="31"/>
        <v>119.36814262112041</v>
      </c>
    </row>
    <row r="193" spans="1:6" ht="12.75" customHeight="1" x14ac:dyDescent="0.2">
      <c r="A193" s="53">
        <v>3295</v>
      </c>
      <c r="B193" s="85" t="s">
        <v>430</v>
      </c>
      <c r="C193" s="50" t="s">
        <v>431</v>
      </c>
      <c r="D193" s="242">
        <v>7098.61</v>
      </c>
      <c r="E193" s="242">
        <v>4830.32</v>
      </c>
      <c r="F193" s="52">
        <f t="shared" si="31"/>
        <v>68.045997737585239</v>
      </c>
    </row>
    <row r="194" spans="1:6" ht="12.75" customHeight="1" x14ac:dyDescent="0.2">
      <c r="A194" s="53" t="s">
        <v>432</v>
      </c>
      <c r="B194" s="85" t="s">
        <v>433</v>
      </c>
      <c r="C194" s="50" t="s">
        <v>432</v>
      </c>
      <c r="D194" s="242">
        <v>10672.21</v>
      </c>
      <c r="E194" s="242">
        <v>4474.37</v>
      </c>
      <c r="F194" s="52">
        <f t="shared" si="31"/>
        <v>41.925430627770631</v>
      </c>
    </row>
    <row r="195" spans="1:6" ht="12.75" customHeight="1" x14ac:dyDescent="0.2">
      <c r="A195" s="53">
        <v>3299</v>
      </c>
      <c r="B195" s="85" t="s">
        <v>434</v>
      </c>
      <c r="C195" s="50" t="s">
        <v>435</v>
      </c>
      <c r="D195" s="242">
        <v>67680.33</v>
      </c>
      <c r="E195" s="242">
        <v>68719.83</v>
      </c>
      <c r="F195" s="52">
        <f t="shared" si="31"/>
        <v>101.53589676646079</v>
      </c>
    </row>
    <row r="196" spans="1:6" ht="12.75" customHeight="1" x14ac:dyDescent="0.2">
      <c r="A196" s="53">
        <v>34</v>
      </c>
      <c r="B196" s="232" t="s">
        <v>436</v>
      </c>
      <c r="C196" s="50" t="s">
        <v>437</v>
      </c>
      <c r="D196" s="51">
        <f t="shared" ref="D196:E196" si="44">D197+D202+D210</f>
        <v>12764.06</v>
      </c>
      <c r="E196" s="51">
        <f t="shared" si="44"/>
        <v>10556.12</v>
      </c>
      <c r="F196" s="52">
        <f t="shared" si="31"/>
        <v>82.701898925576984</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12764.06</v>
      </c>
      <c r="E210" s="51">
        <f t="shared" si="47"/>
        <v>10556.12</v>
      </c>
      <c r="F210" s="52">
        <f t="shared" si="31"/>
        <v>82.701898925576984</v>
      </c>
    </row>
    <row r="211" spans="1:6" ht="12.75" customHeight="1" x14ac:dyDescent="0.2">
      <c r="A211" s="53">
        <v>3431</v>
      </c>
      <c r="B211" s="232" t="s">
        <v>466</v>
      </c>
      <c r="C211" s="50" t="s">
        <v>467</v>
      </c>
      <c r="D211" s="242">
        <v>6871.69</v>
      </c>
      <c r="E211" s="242">
        <v>6753.68</v>
      </c>
      <c r="F211" s="52">
        <f t="shared" si="31"/>
        <v>98.282664089910938</v>
      </c>
    </row>
    <row r="212" spans="1:6" ht="12.75" customHeight="1" x14ac:dyDescent="0.2">
      <c r="A212" s="53">
        <v>3432</v>
      </c>
      <c r="B212" s="85" t="s">
        <v>468</v>
      </c>
      <c r="C212" s="50" t="s">
        <v>469</v>
      </c>
      <c r="D212" s="242">
        <v>144.28</v>
      </c>
      <c r="E212" s="242">
        <v>2162.08</v>
      </c>
      <c r="F212" s="52">
        <f t="shared" si="31"/>
        <v>1498.5306348766287</v>
      </c>
    </row>
    <row r="213" spans="1:6" ht="12.75" customHeight="1" x14ac:dyDescent="0.2">
      <c r="A213" s="53">
        <v>3433</v>
      </c>
      <c r="B213" s="85" t="s">
        <v>470</v>
      </c>
      <c r="C213" s="50" t="s">
        <v>471</v>
      </c>
      <c r="D213" s="242">
        <v>5748.09</v>
      </c>
      <c r="E213" s="242">
        <v>1640.36</v>
      </c>
      <c r="F213" s="52">
        <f t="shared" si="31"/>
        <v>28.537479406202753</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46769.49</v>
      </c>
      <c r="E224" s="51">
        <f t="shared" si="51"/>
        <v>5710.14</v>
      </c>
      <c r="F224" s="52">
        <f t="shared" ref="F224:F235" si="52">IF(D224&lt;&gt;0,IF(E224/D224&gt;=100,"&gt;&gt;100",E224/D224*100),"-")</f>
        <v>12.209113248829526</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46769.49</v>
      </c>
      <c r="E247" s="51">
        <f t="shared" si="62"/>
        <v>5710.14</v>
      </c>
      <c r="F247" s="52">
        <f t="shared" si="61"/>
        <v>12.209113248829526</v>
      </c>
    </row>
    <row r="248" spans="1:6" ht="12.75" customHeight="1" x14ac:dyDescent="0.2">
      <c r="A248" s="53" t="s">
        <v>540</v>
      </c>
      <c r="B248" s="85" t="s">
        <v>202</v>
      </c>
      <c r="C248" s="50" t="s">
        <v>540</v>
      </c>
      <c r="D248" s="242">
        <v>7015.42</v>
      </c>
      <c r="E248" s="242">
        <v>5710.14</v>
      </c>
      <c r="F248" s="52">
        <f t="shared" si="61"/>
        <v>81.394128933121607</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39754.07</v>
      </c>
      <c r="E250" s="242"/>
      <c r="F250" s="52">
        <f t="shared" si="61"/>
        <v>0</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14599.51</v>
      </c>
      <c r="E252" s="51">
        <f t="shared" si="63"/>
        <v>2759</v>
      </c>
      <c r="F252" s="52">
        <f t="shared" ref="F252:F258" si="64">IF(D252&lt;&gt;0,IF(E252/D252&gt;=100,"&gt;&gt;100",E252/D252*100),"-")</f>
        <v>18.897894518377672</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14599.51</v>
      </c>
      <c r="E259" s="51">
        <f t="shared" si="66"/>
        <v>2759</v>
      </c>
      <c r="F259" s="52">
        <f t="shared" ref="F259:F262" si="67">IF(D259&lt;&gt;0,IF(E259/D259&gt;=100,"&gt;&gt;100",E259/D259*100),"-")</f>
        <v>18.897894518377672</v>
      </c>
    </row>
    <row r="260" spans="1:6" ht="12.75" customHeight="1" x14ac:dyDescent="0.2">
      <c r="A260" s="53">
        <v>3721</v>
      </c>
      <c r="B260" s="85" t="s">
        <v>560</v>
      </c>
      <c r="C260" s="50" t="s">
        <v>561</v>
      </c>
      <c r="D260" s="242">
        <v>14599.51</v>
      </c>
      <c r="E260" s="242">
        <v>2759</v>
      </c>
      <c r="F260" s="52">
        <f t="shared" si="67"/>
        <v>18.897894518377672</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7528.34</v>
      </c>
      <c r="E263" s="51">
        <f t="shared" si="68"/>
        <v>9318.0400000000009</v>
      </c>
      <c r="F263" s="52">
        <f t="shared" ref="F263:F267" si="69">IF(D263&lt;&gt;0,IF(E263/D263&gt;=100,"&gt;&gt;100",E263/D263*100),"-")</f>
        <v>123.7728370397724</v>
      </c>
    </row>
    <row r="264" spans="1:6" ht="12.75" customHeight="1" x14ac:dyDescent="0.2">
      <c r="A264" s="53">
        <v>381</v>
      </c>
      <c r="B264" s="85" t="s">
        <v>568</v>
      </c>
      <c r="C264" s="50" t="s">
        <v>569</v>
      </c>
      <c r="D264" s="51">
        <f t="shared" ref="D264:E264" si="70">SUM(D265:D267)</f>
        <v>6820.53</v>
      </c>
      <c r="E264" s="51">
        <f t="shared" si="70"/>
        <v>9318.0400000000009</v>
      </c>
      <c r="F264" s="52">
        <f t="shared" si="69"/>
        <v>136.6175355874104</v>
      </c>
    </row>
    <row r="265" spans="1:6" ht="12.75" customHeight="1" x14ac:dyDescent="0.2">
      <c r="A265" s="53">
        <v>3811</v>
      </c>
      <c r="B265" s="85" t="s">
        <v>570</v>
      </c>
      <c r="C265" s="50" t="s">
        <v>571</v>
      </c>
      <c r="D265" s="242">
        <v>6820.53</v>
      </c>
      <c r="E265" s="242">
        <v>9318.0400000000009</v>
      </c>
      <c r="F265" s="52">
        <f t="shared" si="69"/>
        <v>136.6175355874104</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707.81</v>
      </c>
      <c r="E273" s="51">
        <f t="shared" si="73"/>
        <v>0</v>
      </c>
      <c r="F273" s="52">
        <f t="shared" ref="F273:F284" si="74">IF(D273&lt;&gt;0,IF(E273/D273&gt;=100,"&gt;&gt;100",E273/D273*100),"-")</f>
        <v>0</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707.81</v>
      </c>
      <c r="E278" s="242"/>
      <c r="F278" s="52">
        <f t="shared" si="74"/>
        <v>0</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94488.56</v>
      </c>
      <c r="E285" s="242">
        <v>89360.29</v>
      </c>
      <c r="F285" s="52">
        <f t="shared" ref="F285:F296" si="76">IF(D285&lt;&gt;0,IF(E285/D285&gt;=100,"&gt;&gt;100",E285/D285*100),"-")</f>
        <v>94.572602228248584</v>
      </c>
    </row>
    <row r="286" spans="1:6" ht="12.75" customHeight="1" x14ac:dyDescent="0.2">
      <c r="A286" s="53" t="s">
        <v>609</v>
      </c>
      <c r="B286" s="85" t="s">
        <v>612</v>
      </c>
      <c r="C286" s="50" t="s">
        <v>613</v>
      </c>
      <c r="D286" s="242">
        <v>89360.29</v>
      </c>
      <c r="E286" s="242">
        <v>88917.36</v>
      </c>
      <c r="F286" s="52">
        <f t="shared" si="76"/>
        <v>99.504332405367094</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5128.2700000000041</v>
      </c>
      <c r="E288" s="51">
        <f t="shared" si="78"/>
        <v>442.92999999999302</v>
      </c>
      <c r="F288" s="52">
        <f t="shared" si="76"/>
        <v>8.6370257416242247</v>
      </c>
    </row>
    <row r="289" spans="1:6" ht="12.75" customHeight="1" x14ac:dyDescent="0.2">
      <c r="A289" s="53" t="s">
        <v>609</v>
      </c>
      <c r="B289" s="85" t="s">
        <v>618</v>
      </c>
      <c r="C289" s="50" t="s">
        <v>619</v>
      </c>
      <c r="D289" s="51">
        <f t="shared" ref="D289:E289" si="79">D151-D287+D288</f>
        <v>5625057.3299999991</v>
      </c>
      <c r="E289" s="51">
        <f t="shared" si="79"/>
        <v>6207887.2400000002</v>
      </c>
      <c r="F289" s="52">
        <f t="shared" si="76"/>
        <v>110.36131501969957</v>
      </c>
    </row>
    <row r="290" spans="1:6" ht="12.75" customHeight="1" x14ac:dyDescent="0.2">
      <c r="A290" s="53" t="s">
        <v>609</v>
      </c>
      <c r="B290" s="85" t="s">
        <v>620</v>
      </c>
      <c r="C290" s="50" t="s">
        <v>621</v>
      </c>
      <c r="D290" s="51">
        <f>IF(D6&gt;=D289,D6-D289,0)</f>
        <v>400133.94000000041</v>
      </c>
      <c r="E290" s="51">
        <f>IF(E6&gt;=E289,E6-E289,0)</f>
        <v>255745.53999999911</v>
      </c>
      <c r="F290" s="52">
        <f t="shared" si="76"/>
        <v>63.914983067919415</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1150001.93</v>
      </c>
      <c r="E292" s="242">
        <v>1413099.84</v>
      </c>
      <c r="F292" s="52">
        <f t="shared" si="76"/>
        <v>122.87804073511425</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5288.09</v>
      </c>
      <c r="E294" s="242">
        <v>21622.54</v>
      </c>
      <c r="F294" s="52">
        <f t="shared" si="76"/>
        <v>408.89130101794791</v>
      </c>
    </row>
    <row r="295" spans="1:6" ht="24" x14ac:dyDescent="0.2">
      <c r="A295" s="53">
        <v>9661</v>
      </c>
      <c r="B295" s="85" t="s">
        <v>630</v>
      </c>
      <c r="C295" s="50" t="s">
        <v>631</v>
      </c>
      <c r="D295" s="242">
        <v>5288.09</v>
      </c>
      <c r="E295" s="242">
        <v>16682.54</v>
      </c>
      <c r="F295" s="52">
        <f t="shared" si="76"/>
        <v>315.4738289249994</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573.48</v>
      </c>
      <c r="E298" s="51">
        <f t="shared" si="80"/>
        <v>437.19</v>
      </c>
      <c r="F298" s="52">
        <f t="shared" ref="F298:F418" si="81">IF(D298&lt;&gt;0,IF(E298/D298&gt;=100,"&gt;&gt;100",E298/D298*100),"-")</f>
        <v>76.234567901234556</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573.48</v>
      </c>
      <c r="E311" s="51">
        <f t="shared" si="85"/>
        <v>437.19</v>
      </c>
      <c r="F311" s="52">
        <f t="shared" si="81"/>
        <v>76.234567901234556</v>
      </c>
    </row>
    <row r="312" spans="1:6" ht="12.75" customHeight="1" x14ac:dyDescent="0.2">
      <c r="A312" s="53">
        <v>721</v>
      </c>
      <c r="B312" s="85" t="s">
        <v>663</v>
      </c>
      <c r="C312" s="50" t="s">
        <v>664</v>
      </c>
      <c r="D312" s="51">
        <f t="shared" ref="D312:E312" si="86">SUM(D313:D316)</f>
        <v>383.52</v>
      </c>
      <c r="E312" s="51">
        <f t="shared" si="86"/>
        <v>317.19</v>
      </c>
      <c r="F312" s="52">
        <f t="shared" si="81"/>
        <v>82.704943679599509</v>
      </c>
    </row>
    <row r="313" spans="1:6" ht="12.75" customHeight="1" x14ac:dyDescent="0.2">
      <c r="A313" s="53">
        <v>7211</v>
      </c>
      <c r="B313" s="85" t="s">
        <v>665</v>
      </c>
      <c r="C313" s="50" t="s">
        <v>666</v>
      </c>
      <c r="D313" s="242">
        <v>383.52</v>
      </c>
      <c r="E313" s="242">
        <v>317.19</v>
      </c>
      <c r="F313" s="52">
        <f t="shared" si="81"/>
        <v>82.704943679599509</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189.96</v>
      </c>
      <c r="E317" s="51">
        <f t="shared" si="87"/>
        <v>120</v>
      </c>
      <c r="F317" s="52">
        <f t="shared" si="81"/>
        <v>63.171193935565384</v>
      </c>
    </row>
    <row r="318" spans="1:6" ht="12.75" customHeight="1" x14ac:dyDescent="0.2">
      <c r="A318" s="53">
        <v>7221</v>
      </c>
      <c r="B318" s="85" t="s">
        <v>675</v>
      </c>
      <c r="C318" s="50" t="s">
        <v>676</v>
      </c>
      <c r="D318" s="242">
        <v>189.96</v>
      </c>
      <c r="E318" s="242">
        <v>120</v>
      </c>
      <c r="F318" s="52">
        <f t="shared" si="81"/>
        <v>63.171193935565384</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115652.96</v>
      </c>
      <c r="E350" s="51">
        <f t="shared" si="95"/>
        <v>97929.98000000001</v>
      </c>
      <c r="F350" s="52">
        <f t="shared" si="81"/>
        <v>84.675722955988334</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114935.26000000001</v>
      </c>
      <c r="E363" s="51">
        <f t="shared" si="99"/>
        <v>88847.44</v>
      </c>
      <c r="F363" s="52">
        <f t="shared" si="81"/>
        <v>77.302161234072116</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83297.22</v>
      </c>
      <c r="E369" s="51">
        <f t="shared" si="101"/>
        <v>77226.78</v>
      </c>
      <c r="F369" s="52">
        <f t="shared" si="81"/>
        <v>92.712313808311961</v>
      </c>
    </row>
    <row r="370" spans="1:6" ht="12.75" customHeight="1" x14ac:dyDescent="0.2">
      <c r="A370" s="53">
        <v>4221</v>
      </c>
      <c r="B370" s="85" t="s">
        <v>675</v>
      </c>
      <c r="C370" s="50" t="s">
        <v>767</v>
      </c>
      <c r="D370" s="242">
        <v>57390.09</v>
      </c>
      <c r="E370" s="242">
        <v>20366.88</v>
      </c>
      <c r="F370" s="52">
        <f t="shared" si="81"/>
        <v>35.488496358866144</v>
      </c>
    </row>
    <row r="371" spans="1:6" ht="12.75" customHeight="1" x14ac:dyDescent="0.2">
      <c r="A371" s="53">
        <v>4222</v>
      </c>
      <c r="B371" s="85" t="s">
        <v>768</v>
      </c>
      <c r="C371" s="50" t="s">
        <v>769</v>
      </c>
      <c r="D371" s="242">
        <v>25907.13</v>
      </c>
      <c r="E371" s="242">
        <v>22444.5</v>
      </c>
      <c r="F371" s="52">
        <f t="shared" si="81"/>
        <v>86.634451596915596</v>
      </c>
    </row>
    <row r="372" spans="1:6" ht="12.75" customHeight="1" x14ac:dyDescent="0.2">
      <c r="A372" s="53">
        <v>4223</v>
      </c>
      <c r="B372" s="85" t="s">
        <v>679</v>
      </c>
      <c r="C372" s="50" t="s">
        <v>770</v>
      </c>
      <c r="D372" s="242">
        <v>0</v>
      </c>
      <c r="E372" s="242">
        <v>33832.39</v>
      </c>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0</v>
      </c>
      <c r="E376" s="242">
        <v>583.01</v>
      </c>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7318.24</v>
      </c>
      <c r="E383" s="51">
        <f t="shared" si="103"/>
        <v>2951.91</v>
      </c>
      <c r="F383" s="52">
        <f t="shared" si="81"/>
        <v>40.336337698681653</v>
      </c>
    </row>
    <row r="384" spans="1:6" ht="12.75" customHeight="1" x14ac:dyDescent="0.2">
      <c r="A384" s="53">
        <v>4241</v>
      </c>
      <c r="B384" s="85" t="s">
        <v>784</v>
      </c>
      <c r="C384" s="50" t="s">
        <v>785</v>
      </c>
      <c r="D384" s="242">
        <v>7318.24</v>
      </c>
      <c r="E384" s="242">
        <v>2951.91</v>
      </c>
      <c r="F384" s="52">
        <f t="shared" si="81"/>
        <v>40.336337698681653</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24319.8</v>
      </c>
      <c r="E391" s="51">
        <f t="shared" si="105"/>
        <v>8668.75</v>
      </c>
      <c r="F391" s="52">
        <f t="shared" si="81"/>
        <v>35.644824381779458</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24319.8</v>
      </c>
      <c r="E393" s="242">
        <v>8668.75</v>
      </c>
      <c r="F393" s="52">
        <f t="shared" si="81"/>
        <v>35.644824381779458</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717.7</v>
      </c>
      <c r="E402" s="51">
        <f t="shared" si="109"/>
        <v>9082.5400000000009</v>
      </c>
      <c r="F402" s="52">
        <f t="shared" si="81"/>
        <v>1265.5064790302354</v>
      </c>
    </row>
    <row r="403" spans="1:6" ht="12.75" customHeight="1" x14ac:dyDescent="0.2">
      <c r="A403" s="53">
        <v>451</v>
      </c>
      <c r="B403" s="85" t="s">
        <v>812</v>
      </c>
      <c r="C403" s="50" t="s">
        <v>813</v>
      </c>
      <c r="D403" s="242">
        <v>717.7</v>
      </c>
      <c r="E403" s="242">
        <v>9082.5400000000009</v>
      </c>
      <c r="F403" s="52">
        <f t="shared" si="81"/>
        <v>1265.5064790302354</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115079.48000000001</v>
      </c>
      <c r="E408" s="51">
        <f t="shared" si="111"/>
        <v>97492.790000000008</v>
      </c>
      <c r="F408" s="52">
        <f t="shared" si="81"/>
        <v>84.717788088719203</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6025764.75</v>
      </c>
      <c r="E412" s="51">
        <f>E6+E298</f>
        <v>6464069.9699999997</v>
      </c>
      <c r="F412" s="52">
        <f t="shared" si="81"/>
        <v>107.27385216955241</v>
      </c>
    </row>
    <row r="413" spans="1:6" ht="12.75" customHeight="1" x14ac:dyDescent="0.2">
      <c r="A413" s="53" t="s">
        <v>609</v>
      </c>
      <c r="B413" s="85" t="s">
        <v>832</v>
      </c>
      <c r="C413" s="50" t="s">
        <v>833</v>
      </c>
      <c r="D413" s="51">
        <f t="shared" ref="D413:E413" si="112">D289+D350</f>
        <v>5740710.2899999991</v>
      </c>
      <c r="E413" s="51">
        <f t="shared" si="112"/>
        <v>6305817.2200000007</v>
      </c>
      <c r="F413" s="52">
        <f t="shared" si="81"/>
        <v>109.8438503504416</v>
      </c>
    </row>
    <row r="414" spans="1:6" ht="12.75" customHeight="1" x14ac:dyDescent="0.2">
      <c r="A414" s="53" t="s">
        <v>609</v>
      </c>
      <c r="B414" s="85" t="s">
        <v>834</v>
      </c>
      <c r="C414" s="50" t="s">
        <v>835</v>
      </c>
      <c r="D414" s="51">
        <f t="shared" ref="D414:E414" si="113">IF(D412&gt;=D413,D412-D413,0)</f>
        <v>285054.46000000089</v>
      </c>
      <c r="E414" s="51">
        <f t="shared" si="113"/>
        <v>158252.74999999907</v>
      </c>
      <c r="F414" s="52">
        <f t="shared" si="81"/>
        <v>55.516672147490198</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1150001.93</v>
      </c>
      <c r="E416" s="51">
        <f t="shared" si="115"/>
        <v>1413099.84</v>
      </c>
      <c r="F416" s="52">
        <f t="shared" si="81"/>
        <v>122.87804073511425</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5288.09</v>
      </c>
      <c r="E418" s="62">
        <f t="shared" si="117"/>
        <v>21622.54</v>
      </c>
      <c r="F418" s="57">
        <f t="shared" si="81"/>
        <v>408.89130101794791</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217582.5</v>
      </c>
      <c r="E638" s="242">
        <v>217582.5</v>
      </c>
      <c r="F638" s="52">
        <f t="shared" si="119"/>
        <v>100</v>
      </c>
    </row>
    <row r="639" spans="1:6" ht="12.75" customHeight="1" x14ac:dyDescent="0.2">
      <c r="A639" s="53" t="s">
        <v>609</v>
      </c>
      <c r="B639" s="85" t="s">
        <v>1276</v>
      </c>
      <c r="C639" s="50" t="s">
        <v>1277</v>
      </c>
      <c r="D639" s="51">
        <f t="shared" ref="D639:E639" si="180">D412+D420</f>
        <v>6025764.75</v>
      </c>
      <c r="E639" s="51">
        <f t="shared" si="180"/>
        <v>6464069.9699999997</v>
      </c>
      <c r="F639" s="52">
        <f t="shared" si="119"/>
        <v>107.27385216955241</v>
      </c>
    </row>
    <row r="640" spans="1:6" ht="12.75" customHeight="1" x14ac:dyDescent="0.2">
      <c r="A640" s="53" t="s">
        <v>609</v>
      </c>
      <c r="B640" s="85" t="s">
        <v>1278</v>
      </c>
      <c r="C640" s="50" t="s">
        <v>1279</v>
      </c>
      <c r="D640" s="51">
        <f t="shared" ref="D640:E640" si="181">D413+D528</f>
        <v>5740710.2899999991</v>
      </c>
      <c r="E640" s="51">
        <f t="shared" si="181"/>
        <v>6305817.2200000007</v>
      </c>
      <c r="F640" s="52">
        <f t="shared" si="119"/>
        <v>109.8438503504416</v>
      </c>
    </row>
    <row r="641" spans="1:6" ht="12.75" customHeight="1" x14ac:dyDescent="0.2">
      <c r="A641" s="53" t="s">
        <v>609</v>
      </c>
      <c r="B641" s="85" t="s">
        <v>1280</v>
      </c>
      <c r="C641" s="50" t="s">
        <v>1281</v>
      </c>
      <c r="D641" s="51">
        <f t="shared" ref="D641:E641" si="182">IF(D639&gt;=D640,D639-D640,0)</f>
        <v>285054.46000000089</v>
      </c>
      <c r="E641" s="51">
        <f t="shared" si="182"/>
        <v>158252.74999999907</v>
      </c>
      <c r="F641" s="52">
        <f t="shared" si="119"/>
        <v>55.516672147490198</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932419.42999999993</v>
      </c>
      <c r="E643" s="51">
        <f t="shared" si="184"/>
        <v>1195517.3400000001</v>
      </c>
      <c r="F643" s="52">
        <f t="shared" si="119"/>
        <v>128.2166910657364</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1217473.8900000008</v>
      </c>
      <c r="E645" s="51">
        <f t="shared" si="186"/>
        <v>1353770.0899999992</v>
      </c>
      <c r="F645" s="52">
        <f t="shared" si="119"/>
        <v>111.19499983691628</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371633.48</v>
      </c>
      <c r="E647" s="243">
        <v>399463.04</v>
      </c>
      <c r="F647" s="57">
        <f t="shared" si="119"/>
        <v>107.48844264515674</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1710759.53</v>
      </c>
      <c r="E649" s="242">
        <v>2068597.9</v>
      </c>
      <c r="F649" s="52">
        <f t="shared" ref="F649:F724" si="188">IF(D649&lt;&gt;0,IF(E649/D649&gt;=100,"&gt;&gt;100",E649/D649*100),"-")</f>
        <v>120.91692980368782</v>
      </c>
    </row>
    <row r="650" spans="1:6" ht="12.75" customHeight="1" x14ac:dyDescent="0.2">
      <c r="A650" s="53" t="s">
        <v>1297</v>
      </c>
      <c r="B650" s="85" t="s">
        <v>1298</v>
      </c>
      <c r="C650" s="50" t="s">
        <v>1297</v>
      </c>
      <c r="D650" s="242">
        <v>7561601.7599999998</v>
      </c>
      <c r="E650" s="242">
        <v>8736361.4900000002</v>
      </c>
      <c r="F650" s="52">
        <f t="shared" si="188"/>
        <v>115.5358582385857</v>
      </c>
    </row>
    <row r="651" spans="1:6" ht="12.75" customHeight="1" x14ac:dyDescent="0.2">
      <c r="A651" s="53" t="s">
        <v>1299</v>
      </c>
      <c r="B651" s="85" t="s">
        <v>1300</v>
      </c>
      <c r="C651" s="50" t="s">
        <v>1299</v>
      </c>
      <c r="D651" s="242">
        <v>7203763.3899999997</v>
      </c>
      <c r="E651" s="242">
        <v>8504353.4000000004</v>
      </c>
      <c r="F651" s="52">
        <f t="shared" si="188"/>
        <v>118.05431327471739</v>
      </c>
    </row>
    <row r="652" spans="1:6" ht="24" x14ac:dyDescent="0.2">
      <c r="A652" s="53">
        <v>11</v>
      </c>
      <c r="B652" s="85" t="s">
        <v>1301</v>
      </c>
      <c r="C652" s="50" t="s">
        <v>1302</v>
      </c>
      <c r="D652" s="51">
        <f t="shared" ref="D652:E652" si="189">+D649+D650-D651</f>
        <v>2068597.8999999994</v>
      </c>
      <c r="E652" s="51">
        <f t="shared" si="189"/>
        <v>2300605.9900000002</v>
      </c>
      <c r="F652" s="52">
        <f t="shared" si="188"/>
        <v>111.21571717732097</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127</v>
      </c>
      <c r="E654" s="262">
        <v>124</v>
      </c>
      <c r="F654" s="52">
        <f t="shared" si="188"/>
        <v>97.637795275590548</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122</v>
      </c>
      <c r="E656" s="262">
        <v>120</v>
      </c>
      <c r="F656" s="52">
        <f t="shared" si="188"/>
        <v>98.360655737704917</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11945.05</v>
      </c>
      <c r="E676" s="242">
        <v>11981.68</v>
      </c>
      <c r="F676" s="52">
        <f t="shared" si="188"/>
        <v>100.30665422078602</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931934.12</v>
      </c>
      <c r="E710" s="242">
        <v>985626.24</v>
      </c>
      <c r="F710" s="52">
        <f t="shared" si="188"/>
        <v>105.76136433335009</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7637.32</v>
      </c>
      <c r="E716" s="242">
        <v>6275.37</v>
      </c>
      <c r="F716" s="52">
        <f t="shared" si="188"/>
        <v>82.167173825373297</v>
      </c>
    </row>
    <row r="717" spans="1:6" ht="12.75" customHeight="1" x14ac:dyDescent="0.2">
      <c r="A717" s="53">
        <v>31215</v>
      </c>
      <c r="B717" s="85" t="s">
        <v>1414</v>
      </c>
      <c r="C717" s="50" t="s">
        <v>1415</v>
      </c>
      <c r="D717" s="242">
        <v>4327.96</v>
      </c>
      <c r="E717" s="242">
        <v>2809.1</v>
      </c>
      <c r="F717" s="52">
        <f t="shared" si="188"/>
        <v>64.905867891570153</v>
      </c>
    </row>
    <row r="718" spans="1:6" ht="12.75" customHeight="1" x14ac:dyDescent="0.2">
      <c r="A718" s="53">
        <v>32121</v>
      </c>
      <c r="B718" s="85" t="s">
        <v>1416</v>
      </c>
      <c r="C718" s="50" t="s">
        <v>1417</v>
      </c>
      <c r="D718" s="242">
        <v>49881.74</v>
      </c>
      <c r="E718" s="242">
        <v>52899.77</v>
      </c>
      <c r="F718" s="52">
        <f t="shared" si="188"/>
        <v>106.05037033591852</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1265.51</v>
      </c>
      <c r="E720" s="242">
        <v>5439.75</v>
      </c>
      <c r="F720" s="52">
        <f t="shared" si="188"/>
        <v>429.84646506151671</v>
      </c>
    </row>
    <row r="721" spans="1:6" ht="12.75" customHeight="1" x14ac:dyDescent="0.2">
      <c r="A721" s="53" t="s">
        <v>1422</v>
      </c>
      <c r="B721" s="85" t="s">
        <v>1423</v>
      </c>
      <c r="C721" s="50" t="s">
        <v>1422</v>
      </c>
      <c r="D721" s="242">
        <v>100604.38</v>
      </c>
      <c r="E721" s="242">
        <v>128146.41</v>
      </c>
      <c r="F721" s="52">
        <f t="shared" si="188"/>
        <v>127.37657147730546</v>
      </c>
    </row>
    <row r="722" spans="1:6" ht="12.75" customHeight="1" x14ac:dyDescent="0.2">
      <c r="A722" s="53" t="s">
        <v>1424</v>
      </c>
      <c r="B722" s="85" t="s">
        <v>1425</v>
      </c>
      <c r="C722" s="50" t="s">
        <v>1424</v>
      </c>
      <c r="D722" s="242">
        <v>53828.21</v>
      </c>
      <c r="E722" s="242">
        <v>36817.4</v>
      </c>
      <c r="F722" s="52">
        <f t="shared" si="188"/>
        <v>68.397964561704725</v>
      </c>
    </row>
    <row r="723" spans="1:6" ht="12.75" customHeight="1" x14ac:dyDescent="0.2">
      <c r="A723" s="53" t="s">
        <v>1426</v>
      </c>
      <c r="B723" s="85" t="s">
        <v>1427</v>
      </c>
      <c r="C723" s="50" t="s">
        <v>1426</v>
      </c>
      <c r="D723" s="242">
        <v>62881.39</v>
      </c>
      <c r="E723" s="242">
        <v>80949.850000000006</v>
      </c>
      <c r="F723" s="52">
        <f t="shared" si="188"/>
        <v>128.73419305775528</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9237.51</v>
      </c>
      <c r="E726" s="242">
        <v>9353</v>
      </c>
      <c r="F726" s="52">
        <f t="shared" si="190"/>
        <v>101.25022868716786</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14599.51</v>
      </c>
      <c r="E819" s="242">
        <v>2759</v>
      </c>
      <c r="F819" s="52">
        <f t="shared" si="190"/>
        <v>18.897894518377672</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tabSelected="1" topLeftCell="A229" workbookViewId="0">
      <selection activeCell="E261" sqref="E261"/>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10701324.34</v>
      </c>
      <c r="E6" s="229">
        <f t="shared" si="0"/>
        <v>10847548.32</v>
      </c>
      <c r="F6" s="230">
        <f t="shared" ref="F6:F260" si="1">IF(D6&gt;0,IF(E6/D6&gt;=100,"&gt;&gt;100",E6/D6*100),"-")</f>
        <v>101.36641013162675</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8033922.1299999999</v>
      </c>
      <c r="E7" s="104">
        <f t="shared" si="2"/>
        <v>7899537.0499999998</v>
      </c>
      <c r="F7" s="93">
        <f t="shared" si="1"/>
        <v>98.327279281209556</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527662.75</v>
      </c>
      <c r="E8" s="104">
        <f>E9+E10-E11</f>
        <v>527662.75</v>
      </c>
      <c r="F8" s="93">
        <f t="shared" si="1"/>
        <v>100</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527662.75</v>
      </c>
      <c r="E9" s="247">
        <v>527662.75</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7410123.5899999999</v>
      </c>
      <c r="E12" s="104">
        <f t="shared" si="3"/>
        <v>7276042.0799999991</v>
      </c>
      <c r="F12" s="93">
        <f t="shared" si="1"/>
        <v>98.190563107733524</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7096353.8999999994</v>
      </c>
      <c r="E13" s="104">
        <f t="shared" si="4"/>
        <v>6986044.1799999997</v>
      </c>
      <c r="F13" s="93">
        <f t="shared" si="1"/>
        <v>98.445543703788502</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9540232.6099999994</v>
      </c>
      <c r="E15" s="247">
        <v>9549175.7899999991</v>
      </c>
      <c r="F15" s="93">
        <f t="shared" si="1"/>
        <v>100.09374173948993</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2443878.71</v>
      </c>
      <c r="E18" s="247">
        <v>2563131.61</v>
      </c>
      <c r="F18" s="93">
        <f t="shared" si="1"/>
        <v>104.8796570595764</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264385.60999999987</v>
      </c>
      <c r="E19" s="104">
        <f t="shared" si="5"/>
        <v>244099.54000000004</v>
      </c>
      <c r="F19" s="93">
        <f t="shared" si="1"/>
        <v>92.327089965297333</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2182068.65</v>
      </c>
      <c r="E20" s="247">
        <v>2202671.36</v>
      </c>
      <c r="F20" s="93">
        <f t="shared" si="1"/>
        <v>100.94418248481777</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580048.15</v>
      </c>
      <c r="E21" s="247">
        <v>588819.15</v>
      </c>
      <c r="F21" s="93">
        <f t="shared" si="1"/>
        <v>101.51211584762403</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413309.33</v>
      </c>
      <c r="E22" s="247">
        <v>446299.96</v>
      </c>
      <c r="F22" s="93">
        <f t="shared" si="1"/>
        <v>107.98206757152083</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78261.14</v>
      </c>
      <c r="E24" s="247">
        <v>93915.4</v>
      </c>
      <c r="F24" s="93">
        <f t="shared" si="1"/>
        <v>120.00259643547231</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6225.31</v>
      </c>
      <c r="E25" s="247">
        <v>6225.31</v>
      </c>
      <c r="F25" s="93">
        <f t="shared" si="1"/>
        <v>100</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118758.73</v>
      </c>
      <c r="E26" s="247">
        <v>119341.74</v>
      </c>
      <c r="F26" s="93">
        <f t="shared" si="1"/>
        <v>100.49091969912445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3114285.7</v>
      </c>
      <c r="E28" s="247">
        <v>3213173.38</v>
      </c>
      <c r="F28" s="93">
        <f t="shared" si="1"/>
        <v>103.17529249162978</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1.0000000000218279E-2</v>
      </c>
      <c r="E29" s="104">
        <f t="shared" si="6"/>
        <v>1.0000000000218279E-2</v>
      </c>
      <c r="F29" s="93">
        <f t="shared" si="1"/>
        <v>100</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10989.77</v>
      </c>
      <c r="E30" s="247">
        <v>10989.77</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10989.76</v>
      </c>
      <c r="E34" s="247">
        <v>10989.76</v>
      </c>
      <c r="F34" s="93">
        <f t="shared" si="1"/>
        <v>100</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15701.070000000007</v>
      </c>
      <c r="E35" s="104">
        <f t="shared" si="7"/>
        <v>13007.260000000009</v>
      </c>
      <c r="F35" s="93">
        <f t="shared" si="1"/>
        <v>82.843143811217985</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273026.86</v>
      </c>
      <c r="E36" s="247">
        <v>275978.77</v>
      </c>
      <c r="F36" s="93">
        <f t="shared" si="1"/>
        <v>101.08117933891194</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36616.43</v>
      </c>
      <c r="E37" s="247">
        <v>36616.43</v>
      </c>
      <c r="F37" s="93">
        <f t="shared" si="1"/>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293942.21999999997</v>
      </c>
      <c r="E40" s="247">
        <v>299587.94</v>
      </c>
      <c r="F40" s="93">
        <f t="shared" si="1"/>
        <v>101.92069039963026</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6.9999999999708962E-2</v>
      </c>
      <c r="E41" s="104">
        <f t="shared" si="8"/>
        <v>6.9999999999708962E-2</v>
      </c>
      <c r="F41" s="93">
        <f t="shared" si="1"/>
        <v>100</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31028.97</v>
      </c>
      <c r="E42" s="247">
        <v>31028.97</v>
      </c>
      <c r="F42" s="93">
        <f t="shared" si="1"/>
        <v>100</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31028.9</v>
      </c>
      <c r="E44" s="247">
        <v>31028.9</v>
      </c>
      <c r="F44" s="93">
        <f t="shared" si="1"/>
        <v>100</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33682.929999999993</v>
      </c>
      <c r="E45" s="104">
        <f t="shared" si="9"/>
        <v>32891.020000000004</v>
      </c>
      <c r="F45" s="93">
        <f t="shared" si="1"/>
        <v>97.64892781002132</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89469.25</v>
      </c>
      <c r="E47" s="247">
        <v>98138</v>
      </c>
      <c r="F47" s="93">
        <f t="shared" si="1"/>
        <v>109.68908312073702</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17071.75</v>
      </c>
      <c r="E49" s="247">
        <v>17071.75</v>
      </c>
      <c r="F49" s="93">
        <f t="shared" si="1"/>
        <v>100</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72858.070000000007</v>
      </c>
      <c r="E50" s="247">
        <v>82318.73</v>
      </c>
      <c r="F50" s="93">
        <f t="shared" si="1"/>
        <v>112.98505436666109</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46503.21</v>
      </c>
      <c r="E54" s="247">
        <v>47752.35</v>
      </c>
      <c r="F54" s="93">
        <f t="shared" si="1"/>
        <v>102.68613715053219</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46503.21</v>
      </c>
      <c r="E55" s="247">
        <v>47752.35</v>
      </c>
      <c r="F55" s="93">
        <f t="shared" si="1"/>
        <v>102.68613715053219</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6775.5</v>
      </c>
      <c r="E56" s="104">
        <f t="shared" si="11"/>
        <v>6914.86</v>
      </c>
      <c r="F56" s="93">
        <f t="shared" si="1"/>
        <v>102.05682237473248</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6775.5</v>
      </c>
      <c r="E57" s="247">
        <v>6914.86</v>
      </c>
      <c r="F57" s="93">
        <f t="shared" si="1"/>
        <v>102.05682237473248</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89360.29</v>
      </c>
      <c r="E63" s="104">
        <f t="shared" si="12"/>
        <v>88917.36</v>
      </c>
      <c r="F63" s="93">
        <f t="shared" si="1"/>
        <v>99.504332405367094</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89360.29</v>
      </c>
      <c r="E65" s="247">
        <v>88917.36</v>
      </c>
      <c r="F65" s="93">
        <f t="shared" si="1"/>
        <v>99.504332405367094</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2667402.21</v>
      </c>
      <c r="E68" s="104">
        <f t="shared" si="13"/>
        <v>2948011.2700000005</v>
      </c>
      <c r="F68" s="93">
        <f t="shared" si="1"/>
        <v>110.51993804863798</v>
      </c>
      <c r="G68" s="87"/>
      <c r="H68" s="87"/>
      <c r="I68" s="87"/>
      <c r="J68" s="87"/>
      <c r="K68" s="87"/>
      <c r="L68" s="87"/>
      <c r="M68" s="87"/>
      <c r="N68" s="87"/>
      <c r="O68" s="87"/>
      <c r="P68" s="87"/>
      <c r="Q68" s="87"/>
      <c r="R68" s="87"/>
      <c r="S68" s="87"/>
      <c r="T68" s="87"/>
      <c r="U68" s="87"/>
      <c r="V68" s="87"/>
      <c r="W68" s="87"/>
      <c r="X68" s="87"/>
    </row>
    <row r="69" spans="1:24" ht="12.75" customHeight="1" x14ac:dyDescent="0.2">
      <c r="A69" s="91" t="s">
        <v>35</v>
      </c>
      <c r="B69" s="86" t="s">
        <v>2073</v>
      </c>
      <c r="C69" s="92" t="s">
        <v>35</v>
      </c>
      <c r="D69" s="104">
        <f t="shared" ref="D69:E69" si="14">+D70+D75+D76+D77</f>
        <v>2068597.9000000001</v>
      </c>
      <c r="E69" s="104">
        <f t="shared" si="14"/>
        <v>2300605.9900000002</v>
      </c>
      <c r="F69" s="93">
        <f t="shared" si="1"/>
        <v>111.21571717732093</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2066670.34</v>
      </c>
      <c r="E70" s="104">
        <f t="shared" si="15"/>
        <v>2296918.37</v>
      </c>
      <c r="F70" s="93">
        <f t="shared" si="1"/>
        <v>111.14101390742366</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2066670.34</v>
      </c>
      <c r="E72" s="247">
        <v>2296918.37</v>
      </c>
      <c r="F72" s="93">
        <f t="shared" si="1"/>
        <v>111.14101390742366</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1895.71</v>
      </c>
      <c r="E75" s="247">
        <v>2595.62</v>
      </c>
      <c r="F75" s="93">
        <f t="shared" si="1"/>
        <v>136.92073154649179</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31.85</v>
      </c>
      <c r="E76" s="247">
        <v>1092</v>
      </c>
      <c r="F76" s="93">
        <f t="shared" si="1"/>
        <v>3428.5714285714284</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219263.27000000002</v>
      </c>
      <c r="E78" s="104">
        <f>E79+SUM(E82:E84)-E85+E86</f>
        <v>222249.86000000002</v>
      </c>
      <c r="F78" s="93">
        <f t="shared" si="1"/>
        <v>101.36210228005812</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206575.69</v>
      </c>
      <c r="E79" s="104">
        <f t="shared" si="16"/>
        <v>206575.69</v>
      </c>
      <c r="F79" s="93">
        <f t="shared" si="1"/>
        <v>100</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206575.69</v>
      </c>
      <c r="E80" s="247">
        <v>206575.69</v>
      </c>
      <c r="F80" s="93">
        <f t="shared" si="1"/>
        <v>100</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0</v>
      </c>
      <c r="E83" s="247">
        <v>2550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0</v>
      </c>
      <c r="E84" s="247">
        <v>1.98</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17372.52</v>
      </c>
      <c r="E85" s="247">
        <v>15457.93</v>
      </c>
      <c r="F85" s="93">
        <f t="shared" si="1"/>
        <v>88.979203938173626</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30060.1</v>
      </c>
      <c r="E86" s="247">
        <v>28580.12</v>
      </c>
      <c r="F86" s="93">
        <f t="shared" si="1"/>
        <v>95.076596551575008</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955</v>
      </c>
      <c r="C136" s="92" t="s">
        <v>2200</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957</v>
      </c>
      <c r="C137" s="92" t="s">
        <v>2201</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959</v>
      </c>
      <c r="C138" s="92" t="s">
        <v>2202</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1171</v>
      </c>
      <c r="C139" s="92" t="s">
        <v>2203</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1175</v>
      </c>
      <c r="C140" s="92" t="s">
        <v>2204</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1181</v>
      </c>
      <c r="C141" s="92" t="s">
        <v>2205</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1177</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973</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6422.2200000000303</v>
      </c>
      <c r="E146" s="104">
        <f t="shared" si="26"/>
        <v>24903.260000000009</v>
      </c>
      <c r="F146" s="93">
        <f t="shared" si="1"/>
        <v>387.76715839693895</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172414.54</v>
      </c>
      <c r="E158" s="247">
        <v>172414.54</v>
      </c>
      <c r="F158" s="93">
        <f t="shared" si="1"/>
        <v>100</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0</v>
      </c>
      <c r="E159" s="247">
        <v>4940</v>
      </c>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8201.2000000000007</v>
      </c>
      <c r="E160" s="247">
        <v>23307.99</v>
      </c>
      <c r="F160" s="93">
        <f t="shared" si="1"/>
        <v>284.20218992342586</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0</v>
      </c>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174193.52</v>
      </c>
      <c r="E163" s="247">
        <v>175759.27</v>
      </c>
      <c r="F163" s="93">
        <f t="shared" si="1"/>
        <v>100.89885662796183</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1485.34</v>
      </c>
      <c r="E164" s="104">
        <f t="shared" si="28"/>
        <v>789.12</v>
      </c>
      <c r="F164" s="93">
        <f t="shared" si="1"/>
        <v>53.127230129128691</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1485.34</v>
      </c>
      <c r="E166" s="247">
        <v>789.12</v>
      </c>
      <c r="F166" s="93">
        <f t="shared" si="1"/>
        <v>53.127230129128691</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2260</v>
      </c>
      <c r="C170" s="92" t="s">
        <v>1292</v>
      </c>
      <c r="D170" s="104">
        <f t="shared" ref="D170:E170" si="29">SUM(D171:D173)</f>
        <v>371633.48</v>
      </c>
      <c r="E170" s="104">
        <f t="shared" si="29"/>
        <v>399463.04</v>
      </c>
      <c r="F170" s="93">
        <f t="shared" si="1"/>
        <v>107.48844264515674</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371633.48</v>
      </c>
      <c r="E173" s="247">
        <v>399463.04</v>
      </c>
      <c r="F173" s="93">
        <f t="shared" si="1"/>
        <v>107.48844264515674</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10701324.340000002</v>
      </c>
      <c r="E175" s="104">
        <f t="shared" si="30"/>
        <v>10847548.319999998</v>
      </c>
      <c r="F175" s="93">
        <f t="shared" si="1"/>
        <v>101.36641013162672</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1299833.3000000003</v>
      </c>
      <c r="E176" s="104">
        <f t="shared" si="31"/>
        <v>1428065</v>
      </c>
      <c r="F176" s="93">
        <f t="shared" si="1"/>
        <v>109.86524195064086</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650002.44000000006</v>
      </c>
      <c r="E177" s="104">
        <f t="shared" si="32"/>
        <v>720664.13</v>
      </c>
      <c r="F177" s="93">
        <f t="shared" si="1"/>
        <v>110.87098842275114</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415151.34</v>
      </c>
      <c r="E178" s="247">
        <v>469253.22</v>
      </c>
      <c r="F178" s="93">
        <f t="shared" si="1"/>
        <v>113.03184520613614</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64710.46</v>
      </c>
      <c r="E179" s="247">
        <v>141996.04999999999</v>
      </c>
      <c r="F179" s="93">
        <f t="shared" si="1"/>
        <v>219.43291702763355</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552.42999999999995</v>
      </c>
      <c r="E180" s="104">
        <f t="shared" si="33"/>
        <v>585.6</v>
      </c>
      <c r="F180" s="93">
        <f t="shared" si="1"/>
        <v>106.00438064551166</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552.42999999999995</v>
      </c>
      <c r="E183" s="247">
        <v>585.6</v>
      </c>
      <c r="F183" s="93">
        <f t="shared" si="1"/>
        <v>106.00438064551166</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v>2500</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169588.21</v>
      </c>
      <c r="E188" s="247">
        <v>106329.26</v>
      </c>
      <c r="F188" s="93">
        <f t="shared" si="1"/>
        <v>62.698497731652459</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24319.8</v>
      </c>
      <c r="E189" s="247">
        <v>49263.07</v>
      </c>
      <c r="F189" s="93">
        <f t="shared" si="1"/>
        <v>202.56363127986253</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625511.06000000006</v>
      </c>
      <c r="E234" s="104">
        <f t="shared" si="40"/>
        <v>658137.80000000005</v>
      </c>
      <c r="F234" s="93">
        <f t="shared" si="1"/>
        <v>105.21601328679944</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625511.06000000006</v>
      </c>
      <c r="E236" s="247">
        <v>658137.80000000005</v>
      </c>
      <c r="F236" s="93">
        <f t="shared" si="1"/>
        <v>105.21601328679944</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9401491.040000001</v>
      </c>
      <c r="E237" s="104">
        <f t="shared" si="41"/>
        <v>9419483.3199999984</v>
      </c>
      <c r="F237" s="93">
        <f t="shared" si="1"/>
        <v>100.19137687759789</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8178729.0600000005</v>
      </c>
      <c r="E238" s="104">
        <f t="shared" si="42"/>
        <v>8044090.6899999995</v>
      </c>
      <c r="F238" s="93">
        <f t="shared" si="1"/>
        <v>98.353798383437336</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8179298.8900000006</v>
      </c>
      <c r="E239" s="104">
        <f t="shared" si="43"/>
        <v>8044660.5199999996</v>
      </c>
      <c r="F239" s="93">
        <f t="shared" si="1"/>
        <v>98.35391306992571</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2462659.8199999998</v>
      </c>
      <c r="E240" s="247">
        <v>2374191.5299999998</v>
      </c>
      <c r="F240" s="93">
        <f t="shared" si="1"/>
        <v>96.407612237730817</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5716639.0700000003</v>
      </c>
      <c r="E241" s="247">
        <v>5670468.9900000002</v>
      </c>
      <c r="F241" s="93">
        <f t="shared" si="1"/>
        <v>99.192356217794242</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569.83000000000004</v>
      </c>
      <c r="E242" s="104">
        <f t="shared" si="44"/>
        <v>569.83000000000004</v>
      </c>
      <c r="F242" s="93">
        <f t="shared" si="1"/>
        <v>100</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569.83000000000004</v>
      </c>
      <c r="E243" s="247">
        <v>569.83000000000004</v>
      </c>
      <c r="F243" s="93">
        <f t="shared" si="1"/>
        <v>100</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1217473.8900000001</v>
      </c>
      <c r="E245" s="104">
        <f t="shared" si="45"/>
        <v>1353770.0899999999</v>
      </c>
      <c r="F245" s="93">
        <f t="shared" si="1"/>
        <v>111.19499983691638</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1550135.86</v>
      </c>
      <c r="E246" s="104">
        <f t="shared" si="46"/>
        <v>1668845.38</v>
      </c>
      <c r="F246" s="93">
        <f t="shared" si="1"/>
        <v>107.65800747297078</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1550135.86</v>
      </c>
      <c r="E247" s="247">
        <v>1668845.38</v>
      </c>
      <c r="F247" s="93">
        <f t="shared" si="1"/>
        <v>107.65800747297078</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332661.96999999997</v>
      </c>
      <c r="E250" s="104">
        <f t="shared" si="47"/>
        <v>315075.28999999998</v>
      </c>
      <c r="F250" s="93">
        <f t="shared" si="1"/>
        <v>94.713348207491237</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115079.47</v>
      </c>
      <c r="E252" s="247">
        <v>97492.79</v>
      </c>
      <c r="F252" s="93">
        <f t="shared" si="1"/>
        <v>84.717795450396139</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217582.5</v>
      </c>
      <c r="E253" s="247">
        <v>217582.5</v>
      </c>
      <c r="F253" s="93">
        <f t="shared" si="1"/>
        <v>100</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5288.09</v>
      </c>
      <c r="E255" s="247">
        <v>21622.54</v>
      </c>
      <c r="F255" s="93">
        <f t="shared" si="1"/>
        <v>408.89130101794791</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42714.97</v>
      </c>
      <c r="E259" s="104">
        <f t="shared" si="49"/>
        <v>41632.14</v>
      </c>
      <c r="F259" s="93">
        <f t="shared" si="1"/>
        <v>97.464987099370546</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42714.97</v>
      </c>
      <c r="E260" s="248">
        <v>41632.14</v>
      </c>
      <c r="F260" s="97">
        <f t="shared" si="1"/>
        <v>97.464987099370546</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175759.27</v>
      </c>
      <c r="E264" s="247">
        <v>181853.91</v>
      </c>
      <c r="F264" s="93">
        <f t="shared" si="50"/>
        <v>103.46760657346836</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4856.47</v>
      </c>
      <c r="E265" s="247">
        <v>18808.62</v>
      </c>
      <c r="F265" s="93">
        <f t="shared" si="50"/>
        <v>387.28994516593326</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1485.34</v>
      </c>
      <c r="E267" s="247">
        <v>789.12</v>
      </c>
      <c r="F267" s="93">
        <f t="shared" si="50"/>
        <v>53.127230129128691</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12365.99</v>
      </c>
      <c r="E268" s="247">
        <v>12066.11</v>
      </c>
      <c r="F268" s="93">
        <f t="shared" si="50"/>
        <v>97.574961648844933</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4376.07</v>
      </c>
      <c r="E269" s="247">
        <v>5151.2700000000004</v>
      </c>
      <c r="F269" s="93">
        <f t="shared" si="50"/>
        <v>117.71452467625063</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13318.04</v>
      </c>
      <c r="E271" s="247">
        <v>11362.74</v>
      </c>
      <c r="F271" s="93">
        <f t="shared" si="50"/>
        <v>85.31841021651833</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14087.95</v>
      </c>
      <c r="E287" s="247">
        <v>9106.6299999999992</v>
      </c>
      <c r="F287" s="93">
        <f t="shared" si="50"/>
        <v>64.641271441196196</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635914.49</v>
      </c>
      <c r="E288" s="247">
        <v>711557.5</v>
      </c>
      <c r="F288" s="93">
        <f t="shared" si="50"/>
        <v>111.89515433120576</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v>2603.38</v>
      </c>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24319.8</v>
      </c>
      <c r="E290" s="247">
        <v>46659.69</v>
      </c>
      <c r="F290" s="93">
        <f t="shared" si="50"/>
        <v>191.858855747169</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164920.78</v>
      </c>
      <c r="E298" s="247">
        <v>96181.85</v>
      </c>
      <c r="F298" s="93">
        <f t="shared" si="50"/>
        <v>58.320030986998731</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199.08</v>
      </c>
      <c r="E299" s="247"/>
      <c r="F299" s="93">
        <f t="shared" si="50"/>
        <v>0</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252.34</v>
      </c>
      <c r="E302" s="247">
        <v>2587.62</v>
      </c>
      <c r="F302" s="93">
        <f t="shared" si="50"/>
        <v>1025.4497899659189</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100" workbookViewId="0">
      <selection activeCell="E125" sqref="E125"/>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5740710.29</v>
      </c>
      <c r="E114" s="81">
        <f t="shared" si="22"/>
        <v>6305817.2199999997</v>
      </c>
      <c r="F114" s="63">
        <f t="shared" si="1"/>
        <v>109.84385035044156</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5740710.29</v>
      </c>
      <c r="E122" s="81">
        <f t="shared" si="25"/>
        <v>6305817.2199999997</v>
      </c>
      <c r="F122" s="63">
        <f t="shared" si="1"/>
        <v>109.84385035044156</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5740710.29</v>
      </c>
      <c r="E124" s="249">
        <v>6305817.2199999997</v>
      </c>
      <c r="F124" s="63">
        <f t="shared" si="1"/>
        <v>109.84385035044156</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5740710.29</v>
      </c>
      <c r="E141" s="106">
        <f t="shared" si="28"/>
        <v>6305817.2199999997</v>
      </c>
      <c r="F141" s="82">
        <f t="shared" si="1"/>
        <v>109.84385035044156</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election activeCell="E25" sqref="E25"/>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2966</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2966</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2966</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v>2966</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topLeftCell="A34" workbookViewId="0">
      <selection activeCell="D104" sqref="D104"/>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674322.24</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6337456.8400000008</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488569.71</v>
      </c>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5750957.1500000004</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4874997.4000000004</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866391.81</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5615.06</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2759</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1193.8800000000001</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97929.98</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6241851.8799999999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553184.78</v>
      </c>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5615680.3899999997</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4820895.5199999996</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788062.24</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5581.89</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259</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881.74</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72986.710000000006</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769927.20000000112</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11710.010000000002</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9106.630000000001</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8560.1</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8414.06</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98.93</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47.11</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546.53</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546.53</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2603.38</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2603.38</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758217.19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106501.04</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605056.46</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46659.69</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0"/>
  <sheetViews>
    <sheetView showGridLines="0" topLeftCell="A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2</v>
      </c>
      <c r="G3" s="124">
        <f>IF(RefStr!C12&lt;&gt;"",INT(VALUE(MID(RefStr!C12,1,4))),0)</f>
        <v>2023</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2372</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3318</v>
      </c>
      <c r="B1" s="378"/>
      <c r="C1" s="378"/>
    </row>
    <row r="2" spans="1:17" ht="33" customHeight="1" x14ac:dyDescent="0.2">
      <c r="A2" s="379" t="s">
        <v>3319</v>
      </c>
      <c r="B2" s="380"/>
      <c r="C2" s="377"/>
      <c r="D2" s="4"/>
      <c r="E2" s="4"/>
      <c r="F2" s="4"/>
      <c r="G2" s="4"/>
      <c r="H2" s="4"/>
      <c r="I2" s="4"/>
      <c r="J2" s="4"/>
      <c r="K2" s="4"/>
      <c r="L2" s="4"/>
      <c r="M2" s="4"/>
      <c r="N2" s="4"/>
      <c r="O2" s="4"/>
      <c r="P2" s="4"/>
      <c r="Q2" s="4"/>
    </row>
    <row r="3" spans="1:17" ht="18.75" customHeight="1" x14ac:dyDescent="0.2">
      <c r="A3" s="304" t="s">
        <v>3320</v>
      </c>
      <c r="B3" s="381"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5" t="s">
        <v>3402</v>
      </c>
      <c r="C46" s="377"/>
      <c r="D46" s="41"/>
      <c r="E46" s="4"/>
      <c r="F46" s="4"/>
      <c r="G46" s="4"/>
      <c r="H46" s="4"/>
      <c r="I46" s="4"/>
      <c r="J46" s="4"/>
      <c r="K46" s="4"/>
      <c r="L46" s="4"/>
      <c r="M46" s="4"/>
      <c r="N46" s="4"/>
      <c r="O46" s="4"/>
      <c r="P46" s="4"/>
      <c r="Q46" s="4"/>
    </row>
    <row r="47" spans="1:17" ht="66" hidden="1" customHeight="1" x14ac:dyDescent="0.2">
      <c r="A47" s="46" t="s">
        <v>3403</v>
      </c>
      <c r="B47" s="386" t="s">
        <v>3404</v>
      </c>
      <c r="C47" s="386"/>
      <c r="D47" s="4"/>
      <c r="E47" s="4"/>
      <c r="F47" s="4"/>
      <c r="G47" s="4"/>
      <c r="H47" s="4"/>
      <c r="I47" s="4"/>
      <c r="J47" s="4"/>
      <c r="K47" s="4"/>
      <c r="L47" s="4"/>
      <c r="M47" s="4"/>
      <c r="N47" s="4"/>
      <c r="O47" s="4"/>
      <c r="P47" s="4"/>
      <c r="Q47" s="4"/>
    </row>
    <row r="48" spans="1:17" ht="123.75" customHeight="1" x14ac:dyDescent="0.2">
      <c r="A48" s="267" t="s">
        <v>3405</v>
      </c>
      <c r="B48" s="384" t="s">
        <v>3406</v>
      </c>
      <c r="C48" s="383"/>
      <c r="D48" s="4"/>
      <c r="E48" s="4"/>
      <c r="F48" s="4"/>
      <c r="G48" s="4"/>
      <c r="H48" s="4"/>
      <c r="I48" s="4"/>
      <c r="J48" s="4"/>
      <c r="K48" s="4"/>
      <c r="L48" s="4"/>
      <c r="M48" s="4"/>
      <c r="N48" s="4"/>
      <c r="O48" s="4"/>
      <c r="P48" s="4"/>
      <c r="Q48" s="4"/>
    </row>
    <row r="49" spans="1:17" ht="34.5" customHeight="1" x14ac:dyDescent="0.2">
      <c r="A49" s="267" t="s">
        <v>3407</v>
      </c>
      <c r="B49" s="382" t="s">
        <v>3408</v>
      </c>
      <c r="C49" s="383"/>
      <c r="D49" s="4"/>
      <c r="E49" s="4"/>
      <c r="F49" s="4"/>
      <c r="G49" s="4"/>
      <c r="H49" s="4"/>
      <c r="I49" s="4"/>
      <c r="J49" s="4"/>
      <c r="K49" s="4"/>
      <c r="L49" s="4"/>
      <c r="M49" s="4"/>
      <c r="N49" s="4"/>
      <c r="O49" s="4"/>
      <c r="P49" s="4"/>
      <c r="Q49" s="4"/>
    </row>
    <row r="50" spans="1:17" ht="34.5" customHeight="1" x14ac:dyDescent="0.2">
      <c r="A50" s="267" t="s">
        <v>3409</v>
      </c>
      <c r="B50" s="382" t="s">
        <v>3410</v>
      </c>
      <c r="C50" s="383"/>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DB64F2F2-7FFD-41FF-8305-3E31AED70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Mirjana Mašković</cp:lastModifiedBy>
  <cp:lastPrinted>2024-01-31T12:01:49Z</cp:lastPrinted>
  <dcterms:created xsi:type="dcterms:W3CDTF">2022-04-01T05:14:30Z</dcterms:created>
  <dcterms:modified xsi:type="dcterms:W3CDTF">2024-01-31T17:23:37Z</dcterms:modified>
</cp:coreProperties>
</file>